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99AE51E-FE35-47ED-9B13-C6146AFC1B87}" xr6:coauthVersionLast="36" xr6:coauthVersionMax="36" xr10:uidLastSave="{00000000-0000-0000-0000-000000000000}"/>
  <bookViews>
    <workbookView xWindow="0" yWindow="0" windowWidth="28800" windowHeight="12225" tabRatio="79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закупке'!$A$1:$AV$45</definedName>
    <definedName name="_xlnm.Print_Area" localSheetId="11">'8. Общие сведения'!$A$1:$C$151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17" i="12" l="1"/>
  <c r="B120" i="12" s="1"/>
  <c r="M30" i="10"/>
  <c r="B119" i="12" l="1"/>
  <c r="K30" i="10"/>
  <c r="K24" i="10"/>
  <c r="B113" i="12" l="1"/>
  <c r="B109" i="12"/>
  <c r="B112" i="12" s="1"/>
  <c r="B105" i="12"/>
  <c r="B101" i="12"/>
  <c r="B104" i="12"/>
  <c r="B103" i="12"/>
  <c r="B116" i="12"/>
  <c r="B115" i="12" l="1"/>
  <c r="B111" i="12"/>
  <c r="B108" i="12"/>
  <c r="B107" i="12"/>
  <c r="B54" i="12"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D41" i="11"/>
  <c r="I41" i="11"/>
  <c r="K41" i="11"/>
  <c r="L41" i="11"/>
  <c r="G41" i="11"/>
  <c r="D41" i="11"/>
  <c r="B57" i="12" l="1"/>
  <c r="B56" i="12"/>
  <c r="H30" i="10" l="1"/>
  <c r="I30" i="10"/>
  <c r="J30" i="10"/>
  <c r="L30" i="10"/>
  <c r="H24" i="10"/>
  <c r="I24" i="10"/>
  <c r="J24" i="10"/>
  <c r="L24" i="10"/>
  <c r="D30" i="10"/>
  <c r="D24" i="10"/>
  <c r="N30" i="10"/>
  <c r="N24" i="10"/>
  <c r="C44" i="9"/>
  <c r="AC30" i="10" l="1"/>
  <c r="AC24" i="10"/>
  <c r="AB24" i="10"/>
  <c r="E81" i="8"/>
  <c r="G44" i="9" l="1"/>
  <c r="B142" i="12"/>
  <c r="B79" i="12"/>
  <c r="B75" i="12"/>
  <c r="B53" i="12"/>
  <c r="B128" i="12" s="1"/>
  <c r="B52" i="12"/>
  <c r="B126" i="12" s="1"/>
  <c r="B50" i="12"/>
  <c r="B49" i="12"/>
  <c r="B32" i="12"/>
  <c r="B27" i="12"/>
  <c r="B118" i="12" s="1"/>
  <c r="B22" i="12"/>
  <c r="A15" i="12"/>
  <c r="B21" i="12" s="1"/>
  <c r="A12" i="12"/>
  <c r="A9" i="12"/>
  <c r="AD40" i="11"/>
  <c r="AE40" i="11" s="1"/>
  <c r="AD36" i="11"/>
  <c r="AE36" i="11" s="1"/>
  <c r="G36" i="11"/>
  <c r="G40" i="11" s="1"/>
  <c r="AD31" i="11"/>
  <c r="L31" i="11"/>
  <c r="L36" i="11" s="1"/>
  <c r="L40" i="11" s="1"/>
  <c r="K31" i="11"/>
  <c r="K36" i="11" s="1"/>
  <c r="K40" i="11" s="1"/>
  <c r="I31" i="11"/>
  <c r="I36" i="11" s="1"/>
  <c r="I40" i="11" s="1"/>
  <c r="G31" i="11"/>
  <c r="AD26" i="11"/>
  <c r="AE26" i="11" s="1"/>
  <c r="K26" i="11"/>
  <c r="I26" i="11"/>
  <c r="G26" i="11"/>
  <c r="D26" i="11"/>
  <c r="D31" i="11" s="1"/>
  <c r="D36" i="11" s="1"/>
  <c r="D4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6" i="10"/>
  <c r="E56" i="10" s="1"/>
  <c r="F56" i="10" s="1"/>
  <c r="F55" i="10"/>
  <c r="E55" i="10"/>
  <c r="E53" i="10"/>
  <c r="F53" i="10" s="1"/>
  <c r="E51" i="10"/>
  <c r="F51" i="10" s="1"/>
  <c r="E50" i="10"/>
  <c r="F50" i="10" s="1"/>
  <c r="C49" i="10"/>
  <c r="E49" i="10" s="1"/>
  <c r="F49" i="10" s="1"/>
  <c r="C48" i="10"/>
  <c r="E48" i="10" s="1"/>
  <c r="F48" i="10" s="1"/>
  <c r="C47" i="10"/>
  <c r="E47" i="10" s="1"/>
  <c r="F47" i="10" s="1"/>
  <c r="C46" i="10"/>
  <c r="E46" i="10" s="1"/>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F31" i="10" s="1"/>
  <c r="AA30" i="10"/>
  <c r="Z30" i="10"/>
  <c r="Y30" i="10"/>
  <c r="X30" i="10"/>
  <c r="W30" i="10"/>
  <c r="V30" i="10"/>
  <c r="U30" i="10"/>
  <c r="T30" i="10"/>
  <c r="S30" i="10"/>
  <c r="R30" i="10"/>
  <c r="Q30" i="10"/>
  <c r="P30" i="10"/>
  <c r="O30" i="10"/>
  <c r="G30" i="10"/>
  <c r="C30" i="10"/>
  <c r="C52" i="10" s="1"/>
  <c r="E52" i="10" s="1"/>
  <c r="F52" i="10" s="1"/>
  <c r="F29" i="10"/>
  <c r="E28" i="10"/>
  <c r="F28" i="10" s="1"/>
  <c r="F27" i="10"/>
  <c r="F26" i="10"/>
  <c r="F25" i="10"/>
  <c r="AA24" i="10"/>
  <c r="Z24" i="10"/>
  <c r="Y24" i="10"/>
  <c r="X24" i="10"/>
  <c r="W24" i="10"/>
  <c r="V24" i="10"/>
  <c r="U24" i="10"/>
  <c r="T24" i="10"/>
  <c r="S24" i="10"/>
  <c r="R24" i="10"/>
  <c r="Q24" i="10"/>
  <c r="P24" i="10"/>
  <c r="O24" i="10"/>
  <c r="M24" i="10"/>
  <c r="G24" i="10"/>
  <c r="E24" i="10"/>
  <c r="C24" i="10"/>
  <c r="A14" i="10"/>
  <c r="A11" i="10"/>
  <c r="A8" i="10"/>
  <c r="A4" i="10"/>
  <c r="A12" i="9"/>
  <c r="B141" i="8"/>
  <c r="B73" i="8" s="1"/>
  <c r="C140" i="8"/>
  <c r="C141" i="8" s="1"/>
  <c r="C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5" i="8" s="1"/>
  <c r="F67" i="8" s="1"/>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B107" i="8"/>
  <c r="C107" i="8" s="1"/>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76" i="8"/>
  <c r="C76"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B52" i="8"/>
  <c r="AP48" i="8"/>
  <c r="AO48" i="8"/>
  <c r="AN48" i="8"/>
  <c r="AM48" i="8"/>
  <c r="AL48" i="8"/>
  <c r="AK48" i="8"/>
  <c r="AJ48" i="8"/>
  <c r="AI48" i="8"/>
  <c r="AH48" i="8"/>
  <c r="AG48" i="8"/>
  <c r="AF48" i="8"/>
  <c r="AE48" i="8"/>
  <c r="AD48" i="8"/>
  <c r="AC48" i="8"/>
  <c r="AB48" i="8"/>
  <c r="AA48" i="8"/>
  <c r="Z48" i="8"/>
  <c r="Y48" i="8"/>
  <c r="X48" i="8"/>
  <c r="W48" i="8"/>
  <c r="V48" i="8"/>
  <c r="U48" i="8"/>
  <c r="T48" i="8"/>
  <c r="S48" i="8"/>
  <c r="R48" i="8"/>
  <c r="Q48" i="8"/>
  <c r="P48" i="8"/>
  <c r="O48" i="8"/>
  <c r="N48" i="8"/>
  <c r="M48" i="8"/>
  <c r="L48" i="8"/>
  <c r="K48" i="8"/>
  <c r="J48" i="8"/>
  <c r="I48" i="8"/>
  <c r="H48" i="8"/>
  <c r="G48" i="8"/>
  <c r="F48" i="8"/>
  <c r="E48" i="8"/>
  <c r="D48" i="8"/>
  <c r="C48" i="8"/>
  <c r="B48" i="8"/>
  <c r="B47" i="8"/>
  <c r="B45" i="8"/>
  <c r="B44" i="8"/>
  <c r="B27" i="8"/>
  <c r="A15" i="8"/>
  <c r="A15" i="9" s="1"/>
  <c r="A12" i="8"/>
  <c r="A9" i="8"/>
  <c r="A9" i="9" s="1"/>
  <c r="A5" i="8"/>
  <c r="A5" i="9" s="1"/>
  <c r="C27" i="5"/>
  <c r="S28" i="4"/>
  <c r="R28" i="4"/>
  <c r="B24" i="12" s="1"/>
  <c r="Q28" i="4"/>
  <c r="E12" i="4"/>
  <c r="A12" i="5" s="1"/>
  <c r="A11" i="6" s="1"/>
  <c r="A12" i="7" s="1"/>
  <c r="O26" i="3"/>
  <c r="D117" i="8" s="1"/>
  <c r="N26" i="3"/>
  <c r="S23" i="2"/>
  <c r="B128" i="8" s="1"/>
  <c r="B50" i="8" s="1"/>
  <c r="B59" i="8" s="1"/>
  <c r="B80" i="8" s="1"/>
  <c r="H23" i="2"/>
  <c r="C23" i="5" s="1"/>
  <c r="J22" i="2"/>
  <c r="J23" i="2" s="1"/>
  <c r="A14" i="2"/>
  <c r="A15" i="3" s="1"/>
  <c r="E15" i="4" s="1"/>
  <c r="A15" i="5" s="1"/>
  <c r="A14" i="6" s="1"/>
  <c r="A15" i="7" s="1"/>
  <c r="A11" i="2"/>
  <c r="A12" i="3" s="1"/>
  <c r="A8" i="2"/>
  <c r="A9" i="3" s="1"/>
  <c r="E9" i="4" s="1"/>
  <c r="A9" i="5" s="1"/>
  <c r="A8" i="6" s="1"/>
  <c r="A9" i="7" s="1"/>
  <c r="A4" i="2"/>
  <c r="A5" i="12" s="1"/>
  <c r="B102" i="12" l="1"/>
  <c r="B84" i="12"/>
  <c r="B114" i="12"/>
  <c r="B122" i="12"/>
  <c r="B110" i="12"/>
  <c r="B125" i="12"/>
  <c r="B127" i="12"/>
  <c r="B29" i="8"/>
  <c r="B85" i="8"/>
  <c r="B99" i="8" s="1"/>
  <c r="AD46" i="11"/>
  <c r="B29" i="12" s="1"/>
  <c r="C54" i="10"/>
  <c r="E54" i="10" s="1"/>
  <c r="F54" i="10" s="1"/>
  <c r="B46" i="8"/>
  <c r="B98" i="12"/>
  <c r="B88" i="12"/>
  <c r="B66" i="8"/>
  <c r="B68" i="8" s="1"/>
  <c r="B51" i="12"/>
  <c r="B49" i="8"/>
  <c r="C85" i="8"/>
  <c r="C99" i="8" s="1"/>
  <c r="B76" i="12"/>
  <c r="C49" i="1"/>
  <c r="E30" i="10"/>
  <c r="F30" i="10" s="1"/>
  <c r="F24" i="10"/>
  <c r="A5" i="3"/>
  <c r="A5" i="4" s="1"/>
  <c r="A5" i="5" s="1"/>
  <c r="A4" i="6" s="1"/>
  <c r="A5" i="7" s="1"/>
  <c r="G118" i="8"/>
  <c r="D118" i="8"/>
  <c r="E76" i="8"/>
  <c r="D81" i="8"/>
  <c r="P26" i="3"/>
  <c r="C40" i="1" s="1"/>
  <c r="AE31" i="11"/>
  <c r="B75" i="8"/>
  <c r="E137" i="8"/>
  <c r="D49" i="8"/>
  <c r="C49" i="8"/>
  <c r="C48" i="1"/>
  <c r="C47" i="8"/>
  <c r="C61" i="8" s="1"/>
  <c r="C60" i="8" s="1"/>
  <c r="C52" i="8"/>
  <c r="D58" i="8"/>
  <c r="D140" i="8"/>
  <c r="B34" i="12"/>
  <c r="B38" i="12"/>
  <c r="B42" i="12"/>
  <c r="B46" i="12"/>
  <c r="B55" i="12"/>
  <c r="B59" i="12"/>
  <c r="B63" i="12"/>
  <c r="B66" i="12"/>
  <c r="B30" i="12" s="1"/>
  <c r="B91" i="12" s="1"/>
  <c r="B68" i="12"/>
  <c r="B72" i="12"/>
  <c r="B54" i="8"/>
  <c r="B80" i="12"/>
  <c r="B95" i="12"/>
  <c r="B96" i="12"/>
  <c r="B106" i="12"/>
  <c r="B55" i="8" l="1"/>
  <c r="B56" i="8" s="1"/>
  <c r="B69" i="8" s="1"/>
  <c r="B82" i="8"/>
  <c r="C53" i="8"/>
  <c r="E140" i="8"/>
  <c r="D141" i="8"/>
  <c r="D73" i="8" s="1"/>
  <c r="D85" i="8" s="1"/>
  <c r="D99" i="8" s="1"/>
  <c r="E141" i="8"/>
  <c r="E73" i="8" s="1"/>
  <c r="E85" i="8" s="1"/>
  <c r="E99" i="8" s="1"/>
  <c r="D47" i="8"/>
  <c r="D61" i="8" s="1"/>
  <c r="D60" i="8" s="1"/>
  <c r="D52" i="8"/>
  <c r="D74" i="8"/>
  <c r="E58" i="8"/>
  <c r="F137" i="8"/>
  <c r="E49" i="8"/>
  <c r="AQ81" i="8"/>
  <c r="G67" i="8"/>
  <c r="F76" i="8"/>
  <c r="I118" i="8"/>
  <c r="I120" i="8" s="1"/>
  <c r="C109" i="8" s="1"/>
  <c r="G120" i="8"/>
  <c r="C55" i="8" l="1"/>
  <c r="C108" i="8"/>
  <c r="C50" i="8" s="1"/>
  <c r="C59" i="8" s="1"/>
  <c r="D109" i="8"/>
  <c r="H67" i="8"/>
  <c r="G76" i="8"/>
  <c r="G137" i="8"/>
  <c r="F49" i="8"/>
  <c r="E47" i="8"/>
  <c r="E61" i="8" s="1"/>
  <c r="E60" i="8" s="1"/>
  <c r="E52" i="8"/>
  <c r="E74" i="8"/>
  <c r="F58" i="8"/>
  <c r="F140" i="8"/>
  <c r="F141" i="8"/>
  <c r="F73" i="8" s="1"/>
  <c r="F85" i="8" s="1"/>
  <c r="F99" i="8" s="1"/>
  <c r="B77" i="8"/>
  <c r="B70" i="8"/>
  <c r="C56" i="8" l="1"/>
  <c r="C69" i="8" s="1"/>
  <c r="C77" i="8" s="1"/>
  <c r="C82" i="8"/>
  <c r="B71" i="8"/>
  <c r="B72" i="8" s="1"/>
  <c r="G140" i="8"/>
  <c r="G141" i="8"/>
  <c r="G73" i="8" s="1"/>
  <c r="G85" i="8" s="1"/>
  <c r="G99" i="8" s="1"/>
  <c r="F47" i="8"/>
  <c r="F61" i="8" s="1"/>
  <c r="F60" i="8" s="1"/>
  <c r="F52" i="8"/>
  <c r="F74" i="8"/>
  <c r="G58" i="8"/>
  <c r="H137" i="8"/>
  <c r="G49" i="8"/>
  <c r="H76" i="8"/>
  <c r="I67" i="8"/>
  <c r="D108" i="8"/>
  <c r="D50" i="8" s="1"/>
  <c r="D59" i="8" s="1"/>
  <c r="E109" i="8"/>
  <c r="E108" i="8" s="1"/>
  <c r="C80" i="8"/>
  <c r="C66" i="8"/>
  <c r="C68" i="8" s="1"/>
  <c r="D53" i="8"/>
  <c r="D55" i="8" l="1"/>
  <c r="E53" i="8" s="1"/>
  <c r="D80" i="8"/>
  <c r="D66" i="8"/>
  <c r="D68" i="8" s="1"/>
  <c r="I137" i="8"/>
  <c r="H49" i="8"/>
  <c r="J67" i="8"/>
  <c r="I76" i="8"/>
  <c r="C75" i="8"/>
  <c r="C70" i="8"/>
  <c r="E59" i="8"/>
  <c r="F109" i="8"/>
  <c r="G47" i="8"/>
  <c r="G61" i="8" s="1"/>
  <c r="G60" i="8" s="1"/>
  <c r="G52" i="8"/>
  <c r="G74" i="8"/>
  <c r="H58" i="8"/>
  <c r="H140" i="8"/>
  <c r="H141" i="8"/>
  <c r="H73" i="8" s="1"/>
  <c r="H85" i="8" s="1"/>
  <c r="H99" i="8" s="1"/>
  <c r="B78" i="8"/>
  <c r="B83" i="8" s="1"/>
  <c r="E55" i="8" l="1"/>
  <c r="F53" i="8" s="1"/>
  <c r="B88" i="8"/>
  <c r="B86" i="8"/>
  <c r="B84" i="8"/>
  <c r="B89" i="8" s="1"/>
  <c r="I140" i="8"/>
  <c r="I141" i="8"/>
  <c r="I73" i="8" s="1"/>
  <c r="I85" i="8" s="1"/>
  <c r="I99" i="8" s="1"/>
  <c r="J137" i="8"/>
  <c r="I49" i="8"/>
  <c r="H52" i="8"/>
  <c r="H47" i="8"/>
  <c r="H61" i="8" s="1"/>
  <c r="H60" i="8" s="1"/>
  <c r="H74" i="8"/>
  <c r="I58" i="8"/>
  <c r="F108" i="8"/>
  <c r="G109" i="8"/>
  <c r="C71" i="8"/>
  <c r="D75" i="8"/>
  <c r="E80" i="8"/>
  <c r="E66" i="8"/>
  <c r="E68" i="8" s="1"/>
  <c r="K67" i="8"/>
  <c r="J76" i="8"/>
  <c r="D56" i="8"/>
  <c r="D69" i="8" s="1"/>
  <c r="D77" i="8" s="1"/>
  <c r="D82" i="8"/>
  <c r="F50" i="8" l="1"/>
  <c r="F59" i="8" s="1"/>
  <c r="C78" i="8"/>
  <c r="C83" i="8" s="1"/>
  <c r="K137" i="8"/>
  <c r="J49" i="8"/>
  <c r="B87" i="8"/>
  <c r="B90" i="8" s="1"/>
  <c r="H109" i="8"/>
  <c r="G108" i="8"/>
  <c r="I52" i="8"/>
  <c r="I47" i="8"/>
  <c r="I74" i="8"/>
  <c r="J58" i="8"/>
  <c r="L67" i="8"/>
  <c r="K76" i="8"/>
  <c r="D70" i="8"/>
  <c r="C72" i="8"/>
  <c r="J140" i="8"/>
  <c r="J141" i="8" s="1"/>
  <c r="J73" i="8" s="1"/>
  <c r="J85" i="8" s="1"/>
  <c r="J99" i="8" s="1"/>
  <c r="F55" i="8"/>
  <c r="E56" i="8"/>
  <c r="E69" i="8" s="1"/>
  <c r="E77" i="8" s="1"/>
  <c r="E82" i="8"/>
  <c r="E75" i="8"/>
  <c r="F66" i="8" l="1"/>
  <c r="F68" i="8" s="1"/>
  <c r="F75" i="8" s="1"/>
  <c r="F80" i="8"/>
  <c r="G50" i="8"/>
  <c r="G59" i="8" s="1"/>
  <c r="L137" i="8"/>
  <c r="K49" i="8"/>
  <c r="I109" i="8"/>
  <c r="H108" i="8"/>
  <c r="F56" i="8"/>
  <c r="F69" i="8" s="1"/>
  <c r="F77" i="8" s="1"/>
  <c r="F82" i="8"/>
  <c r="D71" i="8"/>
  <c r="J52" i="8"/>
  <c r="J74" i="8"/>
  <c r="J47" i="8"/>
  <c r="K58" i="8"/>
  <c r="G53" i="8"/>
  <c r="C86" i="8"/>
  <c r="C84" i="8"/>
  <c r="C89" i="8" s="1"/>
  <c r="C88" i="8"/>
  <c r="E70" i="8"/>
  <c r="M67" i="8"/>
  <c r="L76" i="8"/>
  <c r="K140" i="8"/>
  <c r="K141" i="8" s="1"/>
  <c r="K73" i="8" s="1"/>
  <c r="K85" i="8" s="1"/>
  <c r="K99" i="8" s="1"/>
  <c r="G80" i="8" l="1"/>
  <c r="G66" i="8"/>
  <c r="G68" i="8" s="1"/>
  <c r="G75" i="8" s="1"/>
  <c r="H50" i="8"/>
  <c r="H59" i="8" s="1"/>
  <c r="G55" i="8"/>
  <c r="H53" i="8" s="1"/>
  <c r="F70" i="8"/>
  <c r="L140" i="8"/>
  <c r="L141" i="8"/>
  <c r="L73" i="8" s="1"/>
  <c r="L85" i="8" s="1"/>
  <c r="L99" i="8" s="1"/>
  <c r="E71" i="8"/>
  <c r="E72" i="8" s="1"/>
  <c r="K52" i="8"/>
  <c r="K74" i="8"/>
  <c r="K47" i="8"/>
  <c r="L58" i="8"/>
  <c r="D78" i="8"/>
  <c r="D83" i="8" s="1"/>
  <c r="C87" i="8"/>
  <c r="C90" i="8" s="1"/>
  <c r="D72" i="8"/>
  <c r="J109" i="8"/>
  <c r="I108" i="8"/>
  <c r="N67" i="8"/>
  <c r="M76" i="8"/>
  <c r="M137" i="8"/>
  <c r="L49" i="8"/>
  <c r="H66" i="8" l="1"/>
  <c r="H68" i="8" s="1"/>
  <c r="H80" i="8"/>
  <c r="I50" i="8"/>
  <c r="I59" i="8" s="1"/>
  <c r="E78" i="8"/>
  <c r="E83" i="8" s="1"/>
  <c r="E86" i="8" s="1"/>
  <c r="N137" i="8"/>
  <c r="M49" i="8"/>
  <c r="D86" i="8"/>
  <c r="D88" i="8"/>
  <c r="D84" i="8"/>
  <c r="D89" i="8" s="1"/>
  <c r="E88" i="8"/>
  <c r="O67" i="8"/>
  <c r="N76" i="8"/>
  <c r="K109" i="8"/>
  <c r="J108" i="8"/>
  <c r="H75" i="8"/>
  <c r="L52" i="8"/>
  <c r="L74" i="8"/>
  <c r="L47" i="8"/>
  <c r="M58" i="8"/>
  <c r="M140" i="8"/>
  <c r="M141" i="8" s="1"/>
  <c r="M73" i="8" s="1"/>
  <c r="M85" i="8" s="1"/>
  <c r="M99" i="8" s="1"/>
  <c r="F71" i="8"/>
  <c r="F72" i="8" s="1"/>
  <c r="H55" i="8"/>
  <c r="I53" i="8" s="1"/>
  <c r="G56" i="8"/>
  <c r="G69" i="8" s="1"/>
  <c r="G82" i="8"/>
  <c r="I66" i="8" l="1"/>
  <c r="I68" i="8" s="1"/>
  <c r="I75" i="8" s="1"/>
  <c r="I80" i="8"/>
  <c r="J50" i="8"/>
  <c r="J59" i="8" s="1"/>
  <c r="E84" i="8"/>
  <c r="E89" i="8" s="1"/>
  <c r="G77" i="8"/>
  <c r="G70" i="8"/>
  <c r="I55" i="8"/>
  <c r="J53" i="8" s="1"/>
  <c r="H56" i="8"/>
  <c r="H69" i="8" s="1"/>
  <c r="H82" i="8"/>
  <c r="D87" i="8"/>
  <c r="D90" i="8" s="1"/>
  <c r="E87" i="8"/>
  <c r="F78" i="8"/>
  <c r="F83" i="8" s="1"/>
  <c r="N140" i="8"/>
  <c r="N141" i="8" s="1"/>
  <c r="N73" i="8" s="1"/>
  <c r="N85" i="8" s="1"/>
  <c r="N99" i="8" s="1"/>
  <c r="M52" i="8"/>
  <c r="M74" i="8"/>
  <c r="M47" i="8"/>
  <c r="N58" i="8"/>
  <c r="L109" i="8"/>
  <c r="K108" i="8"/>
  <c r="P67" i="8"/>
  <c r="O76" i="8"/>
  <c r="O137" i="8"/>
  <c r="N49" i="8"/>
  <c r="J80" i="8" l="1"/>
  <c r="J66" i="8"/>
  <c r="J68" i="8" s="1"/>
  <c r="J75" i="8" s="1"/>
  <c r="K50" i="8"/>
  <c r="K59" i="8" s="1"/>
  <c r="E90" i="8"/>
  <c r="O140" i="8"/>
  <c r="O141" i="8" s="1"/>
  <c r="O73" i="8" s="1"/>
  <c r="O85" i="8" s="1"/>
  <c r="O99" i="8" s="1"/>
  <c r="Q67" i="8"/>
  <c r="P76" i="8"/>
  <c r="M109" i="8"/>
  <c r="L108" i="8"/>
  <c r="N52" i="8"/>
  <c r="N74" i="8"/>
  <c r="O58" i="8"/>
  <c r="N47" i="8"/>
  <c r="N61" i="8" s="1"/>
  <c r="N60" i="8" s="1"/>
  <c r="P137" i="8"/>
  <c r="O49" i="8"/>
  <c r="F86" i="8"/>
  <c r="F84" i="8"/>
  <c r="F89" i="8" s="1"/>
  <c r="F88" i="8"/>
  <c r="H77" i="8"/>
  <c r="H70" i="8"/>
  <c r="J55" i="8"/>
  <c r="K53" i="8" s="1"/>
  <c r="I56" i="8"/>
  <c r="I69" i="8" s="1"/>
  <c r="I82" i="8"/>
  <c r="G71" i="8"/>
  <c r="G72" i="8" s="1"/>
  <c r="K80" i="8" l="1"/>
  <c r="K66" i="8"/>
  <c r="K68" i="8" s="1"/>
  <c r="K75" i="8" s="1"/>
  <c r="L50" i="8"/>
  <c r="L59" i="8" s="1"/>
  <c r="K55" i="8"/>
  <c r="L53" i="8" s="1"/>
  <c r="I77" i="8"/>
  <c r="I70" i="8"/>
  <c r="G78" i="8"/>
  <c r="G83" i="8" s="1"/>
  <c r="F87" i="8"/>
  <c r="F90" i="8" s="1"/>
  <c r="H71" i="8"/>
  <c r="H72" i="8" s="1"/>
  <c r="R67" i="8"/>
  <c r="Q76" i="8"/>
  <c r="J56" i="8"/>
  <c r="J69" i="8" s="1"/>
  <c r="J82" i="8"/>
  <c r="Q137" i="8"/>
  <c r="P49" i="8"/>
  <c r="N109" i="8"/>
  <c r="M108" i="8"/>
  <c r="O52" i="8"/>
  <c r="O74" i="8"/>
  <c r="P58" i="8"/>
  <c r="O47" i="8"/>
  <c r="P140" i="8"/>
  <c r="P141" i="8" s="1"/>
  <c r="P73" i="8" s="1"/>
  <c r="P85" i="8" s="1"/>
  <c r="P99" i="8" s="1"/>
  <c r="L66" i="8" l="1"/>
  <c r="L68" i="8" s="1"/>
  <c r="L75" i="8" s="1"/>
  <c r="L80" i="8"/>
  <c r="M50" i="8"/>
  <c r="M59" i="8" s="1"/>
  <c r="G86" i="8"/>
  <c r="G84" i="8"/>
  <c r="G89" i="8" s="1"/>
  <c r="G88" i="8"/>
  <c r="S67" i="8"/>
  <c r="R76" i="8"/>
  <c r="Q140" i="8"/>
  <c r="Q141" i="8"/>
  <c r="Q73" i="8" s="1"/>
  <c r="Q85" i="8" s="1"/>
  <c r="Q99" i="8" s="1"/>
  <c r="O109" i="8"/>
  <c r="N108" i="8"/>
  <c r="N50" i="8" s="1"/>
  <c r="N59" i="8" s="1"/>
  <c r="R137" i="8"/>
  <c r="Q49" i="8"/>
  <c r="J77" i="8"/>
  <c r="J70" i="8"/>
  <c r="I71" i="8"/>
  <c r="I72" i="8" s="1"/>
  <c r="L55" i="8"/>
  <c r="P52" i="8"/>
  <c r="P74" i="8"/>
  <c r="P47" i="8"/>
  <c r="Q58" i="8"/>
  <c r="H78" i="8"/>
  <c r="H83" i="8" s="1"/>
  <c r="H86" i="8" s="1"/>
  <c r="K56" i="8"/>
  <c r="K69" i="8" s="1"/>
  <c r="K82" i="8"/>
  <c r="M80" i="8" l="1"/>
  <c r="M66" i="8"/>
  <c r="M68" i="8" s="1"/>
  <c r="M75" i="8" s="1"/>
  <c r="H84" i="8"/>
  <c r="H89" i="8" s="1"/>
  <c r="I78" i="8"/>
  <c r="I83" i="8" s="1"/>
  <c r="N80" i="8"/>
  <c r="N66" i="8"/>
  <c r="N68" i="8" s="1"/>
  <c r="J71" i="8"/>
  <c r="S137" i="8"/>
  <c r="R49" i="8"/>
  <c r="S76" i="8"/>
  <c r="T67" i="8"/>
  <c r="K77" i="8"/>
  <c r="K70" i="8"/>
  <c r="Q52" i="8"/>
  <c r="Q74" i="8"/>
  <c r="Q47" i="8"/>
  <c r="R58" i="8"/>
  <c r="L56" i="8"/>
  <c r="L69" i="8" s="1"/>
  <c r="L82" i="8"/>
  <c r="R140" i="8"/>
  <c r="R141" i="8"/>
  <c r="R73" i="8" s="1"/>
  <c r="R85" i="8" s="1"/>
  <c r="R99" i="8" s="1"/>
  <c r="M53" i="8"/>
  <c r="P109" i="8"/>
  <c r="O108" i="8"/>
  <c r="O50" i="8" s="1"/>
  <c r="O59" i="8" s="1"/>
  <c r="H88" i="8"/>
  <c r="H87" i="8"/>
  <c r="G87" i="8"/>
  <c r="G90" i="8" s="1"/>
  <c r="J78" i="8" l="1"/>
  <c r="J83" i="8" s="1"/>
  <c r="J72" i="8"/>
  <c r="H90" i="8"/>
  <c r="O80" i="8"/>
  <c r="O66" i="8"/>
  <c r="O68" i="8" s="1"/>
  <c r="S140" i="8"/>
  <c r="S141" i="8" s="1"/>
  <c r="S73" i="8" s="1"/>
  <c r="S85" i="8" s="1"/>
  <c r="S99" i="8" s="1"/>
  <c r="J86" i="8"/>
  <c r="J84" i="8"/>
  <c r="J88" i="8"/>
  <c r="R52" i="8"/>
  <c r="R74" i="8"/>
  <c r="S58" i="8"/>
  <c r="R47" i="8"/>
  <c r="K71" i="8"/>
  <c r="K78" i="8" s="1"/>
  <c r="K83" i="8" s="1"/>
  <c r="T76" i="8"/>
  <c r="U67" i="8"/>
  <c r="T137" i="8"/>
  <c r="S49" i="8"/>
  <c r="N75" i="8"/>
  <c r="Q109" i="8"/>
  <c r="P108" i="8"/>
  <c r="P50" i="8" s="1"/>
  <c r="P59" i="8" s="1"/>
  <c r="M55" i="8"/>
  <c r="L77" i="8"/>
  <c r="L70" i="8"/>
  <c r="I86" i="8"/>
  <c r="I87" i="8" s="1"/>
  <c r="I90" i="8" s="1"/>
  <c r="I88" i="8"/>
  <c r="I84" i="8"/>
  <c r="I89" i="8" s="1"/>
  <c r="K72" i="8" l="1"/>
  <c r="L71" i="8"/>
  <c r="L78" i="8" s="1"/>
  <c r="L83" i="8" s="1"/>
  <c r="M56" i="8"/>
  <c r="M69" i="8" s="1"/>
  <c r="M82" i="8"/>
  <c r="P80" i="8"/>
  <c r="P66" i="8"/>
  <c r="P68" i="8" s="1"/>
  <c r="R109" i="8"/>
  <c r="Q108" i="8"/>
  <c r="Q50" i="8" s="1"/>
  <c r="Q59" i="8" s="1"/>
  <c r="U137" i="8"/>
  <c r="T49" i="8"/>
  <c r="U76" i="8"/>
  <c r="V67" i="8"/>
  <c r="S52" i="8"/>
  <c r="S74" i="8"/>
  <c r="T58" i="8"/>
  <c r="S47" i="8"/>
  <c r="J89" i="8"/>
  <c r="K86" i="8"/>
  <c r="K87" i="8" s="1"/>
  <c r="K84" i="8"/>
  <c r="K89" i="8" s="1"/>
  <c r="K88" i="8"/>
  <c r="N53" i="8"/>
  <c r="J87" i="8"/>
  <c r="J90" i="8" s="1"/>
  <c r="T140" i="8"/>
  <c r="T141" i="8" s="1"/>
  <c r="T73" i="8" s="1"/>
  <c r="T85" i="8" s="1"/>
  <c r="T99" i="8" s="1"/>
  <c r="O75" i="8"/>
  <c r="L72" i="8" l="1"/>
  <c r="K90" i="8"/>
  <c r="T52" i="8"/>
  <c r="T74" i="8"/>
  <c r="U58" i="8"/>
  <c r="T47" i="8"/>
  <c r="T61" i="8" s="1"/>
  <c r="T60" i="8" s="1"/>
  <c r="N55" i="8"/>
  <c r="O53" i="8" s="1"/>
  <c r="V76" i="8"/>
  <c r="W67" i="8"/>
  <c r="V137" i="8"/>
  <c r="U49" i="8"/>
  <c r="Q80" i="8"/>
  <c r="Q66" i="8"/>
  <c r="Q68" i="8" s="1"/>
  <c r="U140" i="8"/>
  <c r="U141" i="8" s="1"/>
  <c r="U73" i="8" s="1"/>
  <c r="U85" i="8" s="1"/>
  <c r="U99" i="8" s="1"/>
  <c r="S109" i="8"/>
  <c r="R108" i="8"/>
  <c r="R50" i="8" s="1"/>
  <c r="R59" i="8" s="1"/>
  <c r="L86" i="8"/>
  <c r="L87" i="8" s="1"/>
  <c r="L90" i="8" s="1"/>
  <c r="G29" i="8" s="1"/>
  <c r="D105" i="8" s="1"/>
  <c r="L84" i="8"/>
  <c r="L89" i="8" s="1"/>
  <c r="G28" i="8" s="1"/>
  <c r="C105" i="8" s="1"/>
  <c r="L88" i="8"/>
  <c r="B105" i="8" s="1"/>
  <c r="P75" i="8"/>
  <c r="M77" i="8"/>
  <c r="M70" i="8"/>
  <c r="O55" i="8" l="1"/>
  <c r="T109" i="8"/>
  <c r="S108" i="8"/>
  <c r="S50" i="8" s="1"/>
  <c r="S59" i="8" s="1"/>
  <c r="Q75" i="8"/>
  <c r="R80" i="8"/>
  <c r="R66" i="8"/>
  <c r="R68" i="8" s="1"/>
  <c r="V140" i="8"/>
  <c r="V141" i="8" s="1"/>
  <c r="V73" i="8" s="1"/>
  <c r="V85" i="8" s="1"/>
  <c r="V99" i="8" s="1"/>
  <c r="W137" i="8"/>
  <c r="V49" i="8"/>
  <c r="W76" i="8"/>
  <c r="X67" i="8"/>
  <c r="U52" i="8"/>
  <c r="U74" i="8"/>
  <c r="V58" i="8"/>
  <c r="U47" i="8"/>
  <c r="M71" i="8"/>
  <c r="M78" i="8" s="1"/>
  <c r="M83" i="8" s="1"/>
  <c r="N56" i="8"/>
  <c r="N69" i="8" s="1"/>
  <c r="N82" i="8"/>
  <c r="M72" i="8" l="1"/>
  <c r="M86" i="8"/>
  <c r="M87" i="8" s="1"/>
  <c r="M88" i="8"/>
  <c r="M84" i="8"/>
  <c r="M89" i="8" s="1"/>
  <c r="O56" i="8"/>
  <c r="O69" i="8" s="1"/>
  <c r="O82" i="8"/>
  <c r="U109" i="8"/>
  <c r="T108" i="8"/>
  <c r="T50" i="8" s="1"/>
  <c r="T59" i="8" s="1"/>
  <c r="V52" i="8"/>
  <c r="V74" i="8"/>
  <c r="V47" i="8"/>
  <c r="W58" i="8"/>
  <c r="X76" i="8"/>
  <c r="Y67" i="8"/>
  <c r="X137" i="8"/>
  <c r="W49" i="8"/>
  <c r="W140" i="8"/>
  <c r="W141" i="8"/>
  <c r="W73" i="8" s="1"/>
  <c r="W85" i="8" s="1"/>
  <c r="W99" i="8" s="1"/>
  <c r="P53" i="8"/>
  <c r="N77" i="8"/>
  <c r="N70" i="8"/>
  <c r="R75" i="8"/>
  <c r="S80" i="8"/>
  <c r="S66" i="8"/>
  <c r="S68" i="8" s="1"/>
  <c r="N71" i="8" l="1"/>
  <c r="N78" i="8" s="1"/>
  <c r="N83" i="8" s="1"/>
  <c r="S75" i="8"/>
  <c r="P55" i="8"/>
  <c r="X140" i="8"/>
  <c r="X141" i="8"/>
  <c r="X73" i="8" s="1"/>
  <c r="X85" i="8" s="1"/>
  <c r="X99" i="8" s="1"/>
  <c r="X49" i="8"/>
  <c r="Y137" i="8"/>
  <c r="Y76" i="8"/>
  <c r="Z67" i="8"/>
  <c r="W52" i="8"/>
  <c r="W74" i="8"/>
  <c r="W47" i="8"/>
  <c r="X58" i="8"/>
  <c r="T80" i="8"/>
  <c r="T66" i="8"/>
  <c r="T68" i="8" s="1"/>
  <c r="V109" i="8"/>
  <c r="U108" i="8"/>
  <c r="U50" i="8" s="1"/>
  <c r="U59" i="8" s="1"/>
  <c r="O77" i="8"/>
  <c r="O70" i="8"/>
  <c r="G30" i="8"/>
  <c r="A105" i="8" s="1"/>
  <c r="M90" i="8"/>
  <c r="U80" i="8" l="1"/>
  <c r="U66" i="8"/>
  <c r="U68" i="8" s="1"/>
  <c r="X52" i="8"/>
  <c r="X74" i="8"/>
  <c r="Y58" i="8"/>
  <c r="X47" i="8"/>
  <c r="Z76" i="8"/>
  <c r="AA67" i="8"/>
  <c r="N86" i="8"/>
  <c r="N87" i="8" s="1"/>
  <c r="N90" i="8" s="1"/>
  <c r="N88" i="8"/>
  <c r="N84" i="8"/>
  <c r="N89" i="8" s="1"/>
  <c r="T75" i="8"/>
  <c r="Y140" i="8"/>
  <c r="Y141" i="8" s="1"/>
  <c r="Y73" i="8" s="1"/>
  <c r="Y85" i="8" s="1"/>
  <c r="Y99" i="8" s="1"/>
  <c r="W109" i="8"/>
  <c r="V108" i="8"/>
  <c r="V50" i="8" s="1"/>
  <c r="V59" i="8" s="1"/>
  <c r="P56" i="8"/>
  <c r="P69" i="8" s="1"/>
  <c r="P82" i="8"/>
  <c r="N72" i="8"/>
  <c r="O71" i="8"/>
  <c r="O78" i="8" s="1"/>
  <c r="O83" i="8" s="1"/>
  <c r="Y49" i="8"/>
  <c r="Z137" i="8"/>
  <c r="Q53" i="8"/>
  <c r="O72" i="8" l="1"/>
  <c r="O86" i="8"/>
  <c r="O87" i="8" s="1"/>
  <c r="O90" i="8" s="1"/>
  <c r="O88" i="8"/>
  <c r="O84" i="8"/>
  <c r="O89" i="8" s="1"/>
  <c r="Q55" i="8"/>
  <c r="R53" i="8" s="1"/>
  <c r="V80" i="8"/>
  <c r="V66" i="8"/>
  <c r="V68" i="8" s="1"/>
  <c r="Z49" i="8"/>
  <c r="AA137" i="8"/>
  <c r="X109" i="8"/>
  <c r="W108" i="8"/>
  <c r="W50" i="8" s="1"/>
  <c r="W59" i="8" s="1"/>
  <c r="Z140" i="8"/>
  <c r="Z141" i="8" s="1"/>
  <c r="Z73" i="8" s="1"/>
  <c r="Z85" i="8" s="1"/>
  <c r="Z99" i="8" s="1"/>
  <c r="P77" i="8"/>
  <c r="P70" i="8"/>
  <c r="AA76" i="8"/>
  <c r="AB67" i="8"/>
  <c r="AQ67" i="8"/>
  <c r="Y52" i="8"/>
  <c r="Y74" i="8"/>
  <c r="Z58" i="8"/>
  <c r="Y47" i="8"/>
  <c r="U75" i="8"/>
  <c r="AB76" i="8" l="1"/>
  <c r="AC67" i="8"/>
  <c r="Z52" i="8"/>
  <c r="Z74" i="8"/>
  <c r="AA58" i="8"/>
  <c r="Z47" i="8"/>
  <c r="Z61" i="8" s="1"/>
  <c r="Z60" i="8" s="1"/>
  <c r="P71" i="8"/>
  <c r="P78" i="8" s="1"/>
  <c r="P83" i="8" s="1"/>
  <c r="W80" i="8"/>
  <c r="W66" i="8"/>
  <c r="W68" i="8" s="1"/>
  <c r="AA140" i="8"/>
  <c r="AA141" i="8"/>
  <c r="AA73" i="8" s="1"/>
  <c r="AA85" i="8" s="1"/>
  <c r="AA99" i="8" s="1"/>
  <c r="Y109" i="8"/>
  <c r="X108" i="8"/>
  <c r="X50" i="8" s="1"/>
  <c r="X59" i="8" s="1"/>
  <c r="AA49" i="8"/>
  <c r="AB137" i="8"/>
  <c r="V75" i="8"/>
  <c r="R55" i="8"/>
  <c r="Q56" i="8"/>
  <c r="Q69" i="8" s="1"/>
  <c r="Q82" i="8"/>
  <c r="P72" i="8" l="1"/>
  <c r="Q77" i="8"/>
  <c r="Q70" i="8"/>
  <c r="X66" i="8"/>
  <c r="X68" i="8" s="1"/>
  <c r="X80" i="8"/>
  <c r="P86" i="8"/>
  <c r="P87" i="8" s="1"/>
  <c r="P90" i="8" s="1"/>
  <c r="P88" i="8"/>
  <c r="P84" i="8"/>
  <c r="P89" i="8" s="1"/>
  <c r="W75" i="8"/>
  <c r="R82" i="8"/>
  <c r="R56" i="8"/>
  <c r="R69" i="8" s="1"/>
  <c r="S53" i="8"/>
  <c r="AB49" i="8"/>
  <c r="AC137" i="8"/>
  <c r="Z109" i="8"/>
  <c r="Y108" i="8"/>
  <c r="Y50" i="8" s="1"/>
  <c r="Y59" i="8" s="1"/>
  <c r="AB140" i="8"/>
  <c r="AB141" i="8" s="1"/>
  <c r="AB73" i="8" s="1"/>
  <c r="AB85" i="8" s="1"/>
  <c r="AB99" i="8" s="1"/>
  <c r="AA52" i="8"/>
  <c r="AA74" i="8"/>
  <c r="AB58" i="8"/>
  <c r="AA47" i="8"/>
  <c r="AC76" i="8"/>
  <c r="AD67" i="8"/>
  <c r="AB52" i="8" l="1"/>
  <c r="AB74" i="8"/>
  <c r="AC58" i="8"/>
  <c r="AB47" i="8"/>
  <c r="AC140" i="8"/>
  <c r="Y80" i="8"/>
  <c r="Y66" i="8"/>
  <c r="Y68" i="8" s="1"/>
  <c r="AA109" i="8"/>
  <c r="Z108" i="8"/>
  <c r="Z50" i="8" s="1"/>
  <c r="Z59" i="8" s="1"/>
  <c r="AC49" i="8"/>
  <c r="AD137" i="8"/>
  <c r="S55" i="8"/>
  <c r="T53" i="8" s="1"/>
  <c r="R77" i="8"/>
  <c r="R70" i="8"/>
  <c r="AD76" i="8"/>
  <c r="AE67" i="8"/>
  <c r="X75" i="8"/>
  <c r="Q71" i="8"/>
  <c r="Q78" i="8" s="1"/>
  <c r="Q83" i="8" s="1"/>
  <c r="Q72" i="8" l="1"/>
  <c r="Q86" i="8"/>
  <c r="Q87" i="8" s="1"/>
  <c r="Q90" i="8" s="1"/>
  <c r="Q88" i="8"/>
  <c r="Q84" i="8"/>
  <c r="Q89" i="8" s="1"/>
  <c r="T55" i="8"/>
  <c r="U53" i="8" s="1"/>
  <c r="S56" i="8"/>
  <c r="S69" i="8" s="1"/>
  <c r="S82" i="8"/>
  <c r="AD49" i="8"/>
  <c r="AE137" i="8"/>
  <c r="AB109" i="8"/>
  <c r="AA108" i="8"/>
  <c r="AA50" i="8" s="1"/>
  <c r="AA59" i="8" s="1"/>
  <c r="AD140" i="8"/>
  <c r="AD141" i="8" s="1"/>
  <c r="AD73" i="8" s="1"/>
  <c r="AD85" i="8" s="1"/>
  <c r="AD99" i="8" s="1"/>
  <c r="AE76" i="8"/>
  <c r="AF67" i="8"/>
  <c r="R71" i="8"/>
  <c r="R78" i="8" s="1"/>
  <c r="R83" i="8" s="1"/>
  <c r="Z80" i="8"/>
  <c r="Z66" i="8"/>
  <c r="Z68" i="8" s="1"/>
  <c r="Y75" i="8"/>
  <c r="AC141" i="8"/>
  <c r="AC73" i="8" s="1"/>
  <c r="AC85" i="8" s="1"/>
  <c r="AC99" i="8" s="1"/>
  <c r="AC52" i="8"/>
  <c r="AC74" i="8"/>
  <c r="AD58" i="8"/>
  <c r="AC47" i="8"/>
  <c r="R86" i="8" l="1"/>
  <c r="R87" i="8" s="1"/>
  <c r="R90" i="8" s="1"/>
  <c r="R88" i="8"/>
  <c r="R84" i="8"/>
  <c r="R89" i="8" s="1"/>
  <c r="U55" i="8"/>
  <c r="AD52" i="8"/>
  <c r="AD74" i="8"/>
  <c r="AE58" i="8"/>
  <c r="AD47" i="8"/>
  <c r="Z75" i="8"/>
  <c r="AF76" i="8"/>
  <c r="AG67" i="8"/>
  <c r="AR67" i="8"/>
  <c r="AA66" i="8"/>
  <c r="AA68" i="8" s="1"/>
  <c r="AA80" i="8"/>
  <c r="R72" i="8"/>
  <c r="AE140" i="8"/>
  <c r="AE141" i="8" s="1"/>
  <c r="AE73" i="8" s="1"/>
  <c r="AE85" i="8" s="1"/>
  <c r="AE99" i="8" s="1"/>
  <c r="S77" i="8"/>
  <c r="S70" i="8"/>
  <c r="AC109" i="8"/>
  <c r="AB108" i="8"/>
  <c r="AB50" i="8" s="1"/>
  <c r="AB59" i="8" s="1"/>
  <c r="AE49" i="8"/>
  <c r="AF137" i="8"/>
  <c r="T56" i="8"/>
  <c r="T69" i="8" s="1"/>
  <c r="T82" i="8"/>
  <c r="AF49" i="8" l="1"/>
  <c r="AG137" i="8"/>
  <c r="S71" i="8"/>
  <c r="S78" i="8" s="1"/>
  <c r="S83" i="8" s="1"/>
  <c r="AB80" i="8"/>
  <c r="AB66" i="8"/>
  <c r="AB68" i="8" s="1"/>
  <c r="AF140" i="8"/>
  <c r="AF141" i="8" s="1"/>
  <c r="AF73" i="8" s="1"/>
  <c r="AF85" i="8" s="1"/>
  <c r="AF99" i="8" s="1"/>
  <c r="U56" i="8"/>
  <c r="U69" i="8" s="1"/>
  <c r="U82" i="8"/>
  <c r="T77" i="8"/>
  <c r="T70" i="8"/>
  <c r="AA75" i="8"/>
  <c r="AD109" i="8"/>
  <c r="AC108" i="8"/>
  <c r="AC50" i="8" s="1"/>
  <c r="AC59" i="8" s="1"/>
  <c r="AH67" i="8"/>
  <c r="AG76" i="8"/>
  <c r="AE52" i="8"/>
  <c r="AE74" i="8"/>
  <c r="AF58" i="8"/>
  <c r="AE47" i="8"/>
  <c r="V53" i="8"/>
  <c r="S72" i="8" l="1"/>
  <c r="S86" i="8"/>
  <c r="S87" i="8" s="1"/>
  <c r="S90" i="8" s="1"/>
  <c r="S88" i="8"/>
  <c r="S84" i="8"/>
  <c r="S89" i="8" s="1"/>
  <c r="AG49" i="8"/>
  <c r="AH137" i="8"/>
  <c r="AD108" i="8"/>
  <c r="AD50" i="8" s="1"/>
  <c r="AD59" i="8" s="1"/>
  <c r="AE109" i="8"/>
  <c r="AC80" i="8"/>
  <c r="AC66" i="8"/>
  <c r="AC68" i="8" s="1"/>
  <c r="V55" i="8"/>
  <c r="W53" i="8" s="1"/>
  <c r="AF52" i="8"/>
  <c r="AF74" i="8"/>
  <c r="AG58" i="8"/>
  <c r="AF47" i="8"/>
  <c r="AF61" i="8" s="1"/>
  <c r="AF60" i="8" s="1"/>
  <c r="T71" i="8"/>
  <c r="T78" i="8" s="1"/>
  <c r="T83" i="8" s="1"/>
  <c r="U77" i="8"/>
  <c r="U70" i="8"/>
  <c r="AB75" i="8"/>
  <c r="AI67" i="8"/>
  <c r="AH76" i="8"/>
  <c r="AG140" i="8"/>
  <c r="AG141" i="8" s="1"/>
  <c r="AG73" i="8" s="1"/>
  <c r="AG85" i="8" s="1"/>
  <c r="AG99" i="8" s="1"/>
  <c r="T72" i="8" l="1"/>
  <c r="U71" i="8"/>
  <c r="U78" i="8" s="1"/>
  <c r="U83" i="8" s="1"/>
  <c r="W55" i="8"/>
  <c r="AH140" i="8"/>
  <c r="AH141" i="8" s="1"/>
  <c r="AH73" i="8" s="1"/>
  <c r="AH85" i="8" s="1"/>
  <c r="AH99" i="8" s="1"/>
  <c r="V56" i="8"/>
  <c r="V69" i="8" s="1"/>
  <c r="V82" i="8"/>
  <c r="T86" i="8"/>
  <c r="T87" i="8" s="1"/>
  <c r="T90" i="8" s="1"/>
  <c r="T84" i="8"/>
  <c r="T89" i="8" s="1"/>
  <c r="T88" i="8"/>
  <c r="AI76" i="8"/>
  <c r="AJ67" i="8"/>
  <c r="AG52" i="8"/>
  <c r="AH58" i="8"/>
  <c r="AG74" i="8"/>
  <c r="AG47" i="8"/>
  <c r="AC75" i="8"/>
  <c r="AE108" i="8"/>
  <c r="AE50" i="8" s="1"/>
  <c r="AE59" i="8" s="1"/>
  <c r="AF109" i="8"/>
  <c r="AD80" i="8"/>
  <c r="AD66" i="8"/>
  <c r="AD68" i="8" s="1"/>
  <c r="AH49" i="8"/>
  <c r="AI137" i="8"/>
  <c r="U72" i="8" l="1"/>
  <c r="AE80" i="8"/>
  <c r="AE66" i="8"/>
  <c r="AE68" i="8" s="1"/>
  <c r="AI49" i="8"/>
  <c r="AJ137" i="8"/>
  <c r="AF108" i="8"/>
  <c r="AF50" i="8" s="1"/>
  <c r="AF59" i="8" s="1"/>
  <c r="AG109" i="8"/>
  <c r="V77" i="8"/>
  <c r="V70" i="8"/>
  <c r="AI140" i="8"/>
  <c r="AI141" i="8"/>
  <c r="AI73" i="8" s="1"/>
  <c r="AI85" i="8" s="1"/>
  <c r="AI99" i="8" s="1"/>
  <c r="AH52" i="8"/>
  <c r="AH74" i="8"/>
  <c r="AI58" i="8"/>
  <c r="AH47" i="8"/>
  <c r="AK67" i="8"/>
  <c r="AJ76" i="8"/>
  <c r="W82" i="8"/>
  <c r="W56" i="8"/>
  <c r="W69" i="8" s="1"/>
  <c r="U86" i="8"/>
  <c r="U87" i="8" s="1"/>
  <c r="U90" i="8" s="1"/>
  <c r="U88" i="8"/>
  <c r="U84" i="8"/>
  <c r="U89" i="8" s="1"/>
  <c r="AD75" i="8"/>
  <c r="X53" i="8"/>
  <c r="AI52" i="8" l="1"/>
  <c r="AI74" i="8"/>
  <c r="AJ58" i="8"/>
  <c r="AI47" i="8"/>
  <c r="V71" i="8"/>
  <c r="V78" i="8" s="1"/>
  <c r="V83" i="8" s="1"/>
  <c r="AG108" i="8"/>
  <c r="AG50" i="8" s="1"/>
  <c r="AG59" i="8" s="1"/>
  <c r="AH109" i="8"/>
  <c r="X55" i="8"/>
  <c r="AJ140" i="8"/>
  <c r="AJ141" i="8" s="1"/>
  <c r="AJ73" i="8" s="1"/>
  <c r="AJ85" i="8" s="1"/>
  <c r="AJ99" i="8" s="1"/>
  <c r="AJ49" i="8"/>
  <c r="AK137" i="8"/>
  <c r="AE75" i="8"/>
  <c r="W77" i="8"/>
  <c r="W70" i="8"/>
  <c r="AL67" i="8"/>
  <c r="AK76" i="8"/>
  <c r="AF80" i="8"/>
  <c r="AF66" i="8"/>
  <c r="AF68" i="8" s="1"/>
  <c r="V72" i="8" l="1"/>
  <c r="X56" i="8"/>
  <c r="X69" i="8" s="1"/>
  <c r="X82" i="8"/>
  <c r="Y53" i="8"/>
  <c r="AJ74" i="8"/>
  <c r="AK58" i="8"/>
  <c r="AJ47" i="8"/>
  <c r="AJ52" i="8"/>
  <c r="AF75" i="8"/>
  <c r="AK49" i="8"/>
  <c r="AL137" i="8"/>
  <c r="AK140" i="8"/>
  <c r="AK141" i="8" s="1"/>
  <c r="AK73" i="8" s="1"/>
  <c r="AK85" i="8" s="1"/>
  <c r="AK99" i="8" s="1"/>
  <c r="AH108" i="8"/>
  <c r="AH50" i="8" s="1"/>
  <c r="AH59" i="8" s="1"/>
  <c r="AI109" i="8"/>
  <c r="AM67" i="8"/>
  <c r="AL76" i="8"/>
  <c r="W71" i="8"/>
  <c r="W78" i="8" s="1"/>
  <c r="W83" i="8" s="1"/>
  <c r="V86" i="8"/>
  <c r="V87" i="8" s="1"/>
  <c r="V90" i="8" s="1"/>
  <c r="V88" i="8"/>
  <c r="V84" i="8"/>
  <c r="V89" i="8" s="1"/>
  <c r="AG80" i="8"/>
  <c r="AG66" i="8"/>
  <c r="AG68" i="8" s="1"/>
  <c r="W72" i="8" l="1"/>
  <c r="W86" i="8"/>
  <c r="W87" i="8" s="1"/>
  <c r="W90" i="8" s="1"/>
  <c r="W88" i="8"/>
  <c r="W84" i="8"/>
  <c r="W89" i="8" s="1"/>
  <c r="AI108" i="8"/>
  <c r="AI50" i="8" s="1"/>
  <c r="AI59" i="8" s="1"/>
  <c r="AJ109" i="8"/>
  <c r="Y55" i="8"/>
  <c r="Z53" i="8"/>
  <c r="AN67" i="8"/>
  <c r="AM76" i="8"/>
  <c r="AH80" i="8"/>
  <c r="AH66" i="8"/>
  <c r="AH68" i="8" s="1"/>
  <c r="AL49" i="8"/>
  <c r="AM137" i="8"/>
  <c r="X77" i="8"/>
  <c r="X70" i="8"/>
  <c r="AG75" i="8"/>
  <c r="AL140" i="8"/>
  <c r="AL141" i="8" s="1"/>
  <c r="AL73" i="8" s="1"/>
  <c r="AL85" i="8" s="1"/>
  <c r="AL99" i="8" s="1"/>
  <c r="AK74" i="8"/>
  <c r="AL58" i="8"/>
  <c r="AK47" i="8"/>
  <c r="AK52" i="8"/>
  <c r="X71" i="8" l="1"/>
  <c r="X78" i="8" s="1"/>
  <c r="X83" i="8" s="1"/>
  <c r="AH75" i="8"/>
  <c r="AL47" i="8"/>
  <c r="AL61" i="8" s="1"/>
  <c r="AL60" i="8" s="1"/>
  <c r="AL74" i="8"/>
  <c r="AM58" i="8"/>
  <c r="AL52" i="8"/>
  <c r="AM140" i="8"/>
  <c r="AM141" i="8"/>
  <c r="AM73" i="8" s="1"/>
  <c r="AM85" i="8" s="1"/>
  <c r="AM99" i="8" s="1"/>
  <c r="AM49" i="8"/>
  <c r="AN137" i="8"/>
  <c r="AO67" i="8"/>
  <c r="AN76" i="8"/>
  <c r="Z55" i="8"/>
  <c r="Y56" i="8"/>
  <c r="Y69" i="8" s="1"/>
  <c r="Y82" i="8"/>
  <c r="AJ108" i="8"/>
  <c r="AJ50" i="8" s="1"/>
  <c r="AJ59" i="8" s="1"/>
  <c r="AK109" i="8"/>
  <c r="AI80" i="8"/>
  <c r="AI66" i="8"/>
  <c r="AI68" i="8" s="1"/>
  <c r="X72" i="8" l="1"/>
  <c r="Y77" i="8"/>
  <c r="Y70" i="8"/>
  <c r="X86" i="8"/>
  <c r="X87" i="8" s="1"/>
  <c r="X90" i="8" s="1"/>
  <c r="X88" i="8"/>
  <c r="X84" i="8"/>
  <c r="X89" i="8" s="1"/>
  <c r="Z82" i="8"/>
  <c r="Z56" i="8"/>
  <c r="Z69" i="8" s="1"/>
  <c r="AP67" i="8"/>
  <c r="AO76" i="8"/>
  <c r="AJ80" i="8"/>
  <c r="AJ66" i="8"/>
  <c r="AJ68" i="8" s="1"/>
  <c r="AN140" i="8"/>
  <c r="AN141" i="8" s="1"/>
  <c r="AN73" i="8" s="1"/>
  <c r="AN85" i="8" s="1"/>
  <c r="AN99" i="8" s="1"/>
  <c r="AM74" i="8"/>
  <c r="AM47" i="8"/>
  <c r="AN58" i="8"/>
  <c r="AM52" i="8"/>
  <c r="AI75" i="8"/>
  <c r="AK108" i="8"/>
  <c r="AK50" i="8" s="1"/>
  <c r="AK59" i="8" s="1"/>
  <c r="AL109" i="8"/>
  <c r="AA53" i="8"/>
  <c r="AN49" i="8"/>
  <c r="AO137" i="8"/>
  <c r="AN74" i="8" l="1"/>
  <c r="AO58" i="8"/>
  <c r="AN47" i="8"/>
  <c r="AN52" i="8"/>
  <c r="AO49" i="8"/>
  <c r="AP137" i="8"/>
  <c r="AO140" i="8"/>
  <c r="AO141" i="8" s="1"/>
  <c r="AO73" i="8" s="1"/>
  <c r="AO85" i="8" s="1"/>
  <c r="AO99" i="8" s="1"/>
  <c r="AL108" i="8"/>
  <c r="AL50" i="8" s="1"/>
  <c r="AL59" i="8" s="1"/>
  <c r="AM109" i="8"/>
  <c r="AJ75" i="8"/>
  <c r="AK66" i="8"/>
  <c r="AK68" i="8" s="1"/>
  <c r="AK80" i="8"/>
  <c r="AP76" i="8"/>
  <c r="AS67" i="8"/>
  <c r="Z77" i="8"/>
  <c r="Z70" i="8"/>
  <c r="AA55" i="8"/>
  <c r="AB53" i="8" s="1"/>
  <c r="Y71" i="8"/>
  <c r="Y78" i="8" s="1"/>
  <c r="Y83" i="8" s="1"/>
  <c r="Y86" i="8" l="1"/>
  <c r="Y87" i="8" s="1"/>
  <c r="Y90" i="8" s="1"/>
  <c r="Y84" i="8"/>
  <c r="Y89" i="8" s="1"/>
  <c r="Y88" i="8"/>
  <c r="AB55" i="8"/>
  <c r="Z71" i="8"/>
  <c r="Z78" i="8" s="1"/>
  <c r="Z83" i="8" s="1"/>
  <c r="Y72" i="8"/>
  <c r="AM108" i="8"/>
  <c r="AM50" i="8" s="1"/>
  <c r="AM59" i="8" s="1"/>
  <c r="AN109" i="8"/>
  <c r="AA56" i="8"/>
  <c r="AA69" i="8" s="1"/>
  <c r="AA82" i="8"/>
  <c r="AK75" i="8"/>
  <c r="AL66" i="8"/>
  <c r="AL68" i="8" s="1"/>
  <c r="AL80" i="8"/>
  <c r="AP140" i="8"/>
  <c r="AP141" i="8"/>
  <c r="AP73" i="8" s="1"/>
  <c r="AP85" i="8" s="1"/>
  <c r="AP99" i="8" s="1"/>
  <c r="AQ99" i="8" s="1"/>
  <c r="A100" i="8" s="1"/>
  <c r="AP49" i="8"/>
  <c r="AQ137" i="8"/>
  <c r="AR137" i="8" s="1"/>
  <c r="AS137" i="8" s="1"/>
  <c r="AT137" i="8" s="1"/>
  <c r="AU137" i="8" s="1"/>
  <c r="AV137" i="8" s="1"/>
  <c r="AW137" i="8" s="1"/>
  <c r="AX137" i="8" s="1"/>
  <c r="AY137" i="8" s="1"/>
  <c r="AO74" i="8"/>
  <c r="AO47" i="8"/>
  <c r="AP58" i="8"/>
  <c r="AO52" i="8"/>
  <c r="Z72" i="8" l="1"/>
  <c r="AP74" i="8"/>
  <c r="AP47" i="8"/>
  <c r="AP52" i="8"/>
  <c r="AQ140" i="8"/>
  <c r="AQ141" i="8"/>
  <c r="AL75" i="8"/>
  <c r="AA77" i="8"/>
  <c r="AA70" i="8"/>
  <c r="AO109" i="8"/>
  <c r="AN108" i="8"/>
  <c r="AN50" i="8" s="1"/>
  <c r="AN59" i="8" s="1"/>
  <c r="AM66" i="8"/>
  <c r="AM68" i="8" s="1"/>
  <c r="AM80" i="8"/>
  <c r="Z86" i="8"/>
  <c r="Z87" i="8" s="1"/>
  <c r="Z90" i="8" s="1"/>
  <c r="Z84" i="8"/>
  <c r="Z89" i="8" s="1"/>
  <c r="Z88" i="8"/>
  <c r="AB56" i="8"/>
  <c r="AB69" i="8" s="1"/>
  <c r="AB82" i="8"/>
  <c r="AC53" i="8"/>
  <c r="AC55" i="8" l="1"/>
  <c r="AB77" i="8"/>
  <c r="AB70" i="8"/>
  <c r="AM75" i="8"/>
  <c r="AA71" i="8"/>
  <c r="AA78" i="8" s="1"/>
  <c r="AA83" i="8" s="1"/>
  <c r="AN66" i="8"/>
  <c r="AN68" i="8" s="1"/>
  <c r="AN80" i="8"/>
  <c r="AO108" i="8"/>
  <c r="AO50" i="8" s="1"/>
  <c r="AO59" i="8" s="1"/>
  <c r="AP109" i="8"/>
  <c r="AP108" i="8" s="1"/>
  <c r="AP50" i="8" s="1"/>
  <c r="AP59" i="8" s="1"/>
  <c r="AR140" i="8"/>
  <c r="AR141" i="8"/>
  <c r="AA86" i="8" l="1"/>
  <c r="AA87" i="8" s="1"/>
  <c r="AA90" i="8" s="1"/>
  <c r="AA84" i="8"/>
  <c r="AA89" i="8" s="1"/>
  <c r="AA88" i="8"/>
  <c r="AP66" i="8"/>
  <c r="AP68" i="8" s="1"/>
  <c r="AP80" i="8"/>
  <c r="AS140" i="8"/>
  <c r="AS141" i="8" s="1"/>
  <c r="AO66" i="8"/>
  <c r="AO68" i="8" s="1"/>
  <c r="AO80" i="8"/>
  <c r="AB71" i="8"/>
  <c r="AB78" i="8" s="1"/>
  <c r="AB83" i="8" s="1"/>
  <c r="AA72" i="8"/>
  <c r="AC56" i="8"/>
  <c r="AC69" i="8" s="1"/>
  <c r="AC82" i="8"/>
  <c r="AN75" i="8"/>
  <c r="AD53" i="8"/>
  <c r="AB72" i="8" l="1"/>
  <c r="AD55" i="8"/>
  <c r="AE53" i="8" s="1"/>
  <c r="AB86" i="8"/>
  <c r="AB87" i="8" s="1"/>
  <c r="AB90" i="8" s="1"/>
  <c r="AB88" i="8"/>
  <c r="AB84" i="8"/>
  <c r="AB89" i="8" s="1"/>
  <c r="AC77" i="8"/>
  <c r="AC70" i="8"/>
  <c r="AO75" i="8"/>
  <c r="AT140" i="8"/>
  <c r="AP75" i="8"/>
  <c r="AU140" i="8" l="1"/>
  <c r="AU141" i="8"/>
  <c r="AT141" i="8"/>
  <c r="AC71" i="8"/>
  <c r="AC78" i="8" s="1"/>
  <c r="AC83" i="8" s="1"/>
  <c r="AD56" i="8"/>
  <c r="AD69" i="8" s="1"/>
  <c r="AD82" i="8"/>
  <c r="AE55" i="8"/>
  <c r="AC86" i="8" l="1"/>
  <c r="AC87" i="8" s="1"/>
  <c r="AC90" i="8" s="1"/>
  <c r="AC84" i="8"/>
  <c r="AC89" i="8" s="1"/>
  <c r="AC88" i="8"/>
  <c r="AE56" i="8"/>
  <c r="AE69" i="8" s="1"/>
  <c r="AE82" i="8"/>
  <c r="AF53" i="8"/>
  <c r="AD77" i="8"/>
  <c r="AD70" i="8"/>
  <c r="AC72" i="8"/>
  <c r="AV140" i="8"/>
  <c r="AV141" i="8" s="1"/>
  <c r="AW140" i="8" l="1"/>
  <c r="AW141" i="8" s="1"/>
  <c r="AD71" i="8"/>
  <c r="AD78" i="8" s="1"/>
  <c r="AD83" i="8" s="1"/>
  <c r="AD72" i="8"/>
  <c r="AF55" i="8"/>
  <c r="AE77" i="8"/>
  <c r="AE70" i="8"/>
  <c r="AF56" i="8" l="1"/>
  <c r="AF69" i="8" s="1"/>
  <c r="AF82" i="8"/>
  <c r="AE71" i="8"/>
  <c r="AE78" i="8" s="1"/>
  <c r="AE83" i="8" s="1"/>
  <c r="AG53" i="8"/>
  <c r="AD86" i="8"/>
  <c r="AD87" i="8" s="1"/>
  <c r="AD90" i="8" s="1"/>
  <c r="AD88" i="8"/>
  <c r="AD84" i="8"/>
  <c r="AD89" i="8" s="1"/>
  <c r="AX140" i="8"/>
  <c r="AX141" i="8"/>
  <c r="AE72" i="8" l="1"/>
  <c r="AG55" i="8"/>
  <c r="AE86" i="8"/>
  <c r="AE87" i="8" s="1"/>
  <c r="AE90" i="8" s="1"/>
  <c r="AE88" i="8"/>
  <c r="AE84" i="8"/>
  <c r="AE89" i="8" s="1"/>
  <c r="AY140" i="8"/>
  <c r="AY141" i="8"/>
  <c r="AF77" i="8"/>
  <c r="AF70" i="8"/>
  <c r="AF71" i="8" l="1"/>
  <c r="AF78" i="8" s="1"/>
  <c r="AF83" i="8" s="1"/>
  <c r="AG56" i="8"/>
  <c r="AG69" i="8" s="1"/>
  <c r="AG82" i="8"/>
  <c r="AH53" i="8"/>
  <c r="AF72" i="8" l="1"/>
  <c r="AH55" i="8"/>
  <c r="AG77" i="8"/>
  <c r="AG70" i="8"/>
  <c r="AF86" i="8"/>
  <c r="AF87" i="8" s="1"/>
  <c r="AF90" i="8" s="1"/>
  <c r="AF84" i="8"/>
  <c r="AF89" i="8" s="1"/>
  <c r="AF88" i="8"/>
  <c r="AG71" i="8" l="1"/>
  <c r="AG78" i="8" s="1"/>
  <c r="AG83" i="8" s="1"/>
  <c r="AH56" i="8"/>
  <c r="AH69" i="8" s="1"/>
  <c r="AH82" i="8"/>
  <c r="AI53" i="8"/>
  <c r="AG72" i="8" l="1"/>
  <c r="AI55" i="8"/>
  <c r="AJ53" i="8" s="1"/>
  <c r="AG86" i="8"/>
  <c r="AG87" i="8" s="1"/>
  <c r="AG90" i="8" s="1"/>
  <c r="AG88" i="8"/>
  <c r="AG84" i="8"/>
  <c r="AG89" i="8" s="1"/>
  <c r="AH77" i="8"/>
  <c r="AH70" i="8"/>
  <c r="AJ55" i="8" l="1"/>
  <c r="AH71" i="8"/>
  <c r="AH78" i="8" s="1"/>
  <c r="AH83" i="8" s="1"/>
  <c r="AI56" i="8"/>
  <c r="AI69" i="8" s="1"/>
  <c r="AI82" i="8"/>
  <c r="AH72" i="8" l="1"/>
  <c r="AH86" i="8"/>
  <c r="AH87" i="8" s="1"/>
  <c r="AH90" i="8" s="1"/>
  <c r="AH88" i="8"/>
  <c r="AH84" i="8"/>
  <c r="AH89" i="8" s="1"/>
  <c r="AJ56" i="8"/>
  <c r="AJ69" i="8" s="1"/>
  <c r="AJ82" i="8"/>
  <c r="AI77" i="8"/>
  <c r="AI70" i="8"/>
  <c r="AK53" i="8"/>
  <c r="AI71" i="8" l="1"/>
  <c r="AI78" i="8" s="1"/>
  <c r="AI83" i="8" s="1"/>
  <c r="AK55" i="8"/>
  <c r="AJ77" i="8"/>
  <c r="AJ70" i="8"/>
  <c r="AI72" i="8" l="1"/>
  <c r="AJ71" i="8"/>
  <c r="AJ78" i="8" s="1"/>
  <c r="AJ83" i="8" s="1"/>
  <c r="AJ72" i="8"/>
  <c r="AK56" i="8"/>
  <c r="AK69" i="8" s="1"/>
  <c r="AK82" i="8"/>
  <c r="AL53" i="8"/>
  <c r="AI86" i="8"/>
  <c r="AI87" i="8" s="1"/>
  <c r="AI90" i="8" s="1"/>
  <c r="AI88" i="8"/>
  <c r="AI84" i="8"/>
  <c r="AI89" i="8" s="1"/>
  <c r="AK77" i="8" l="1"/>
  <c r="AK70" i="8"/>
  <c r="AL55" i="8"/>
  <c r="AJ86" i="8"/>
  <c r="AJ87" i="8" s="1"/>
  <c r="AJ90" i="8" s="1"/>
  <c r="AJ84" i="8"/>
  <c r="AJ89" i="8" s="1"/>
  <c r="AJ88" i="8"/>
  <c r="AL56" i="8" l="1"/>
  <c r="AL69" i="8" s="1"/>
  <c r="AL82" i="8"/>
  <c r="AM53" i="8"/>
  <c r="AK71" i="8"/>
  <c r="AK78" i="8" s="1"/>
  <c r="AK83" i="8" s="1"/>
  <c r="AK72" i="8" l="1"/>
  <c r="AK86" i="8"/>
  <c r="AK87" i="8" s="1"/>
  <c r="AK90" i="8" s="1"/>
  <c r="AK88" i="8"/>
  <c r="AK84" i="8"/>
  <c r="AK89" i="8" s="1"/>
  <c r="AM55" i="8"/>
  <c r="AL77" i="8"/>
  <c r="AL70" i="8"/>
  <c r="AL71" i="8" l="1"/>
  <c r="AL78" i="8" s="1"/>
  <c r="AL83" i="8" s="1"/>
  <c r="AM56" i="8"/>
  <c r="AM69" i="8" s="1"/>
  <c r="AM82" i="8"/>
  <c r="AN53" i="8"/>
  <c r="AL72" i="8" l="1"/>
  <c r="AL86" i="8"/>
  <c r="AL87" i="8" s="1"/>
  <c r="AL90" i="8" s="1"/>
  <c r="AL88" i="8"/>
  <c r="AL84" i="8"/>
  <c r="AL89" i="8" s="1"/>
  <c r="AM77" i="8"/>
  <c r="AM70" i="8"/>
  <c r="AN55" i="8"/>
  <c r="AM71" i="8" l="1"/>
  <c r="AM78" i="8" s="1"/>
  <c r="AM83" i="8" s="1"/>
  <c r="AN56" i="8"/>
  <c r="AN69" i="8" s="1"/>
  <c r="AN82" i="8"/>
  <c r="AO53" i="8"/>
  <c r="AM86" i="8" l="1"/>
  <c r="AM87" i="8" s="1"/>
  <c r="AM90" i="8" s="1"/>
  <c r="AM88" i="8"/>
  <c r="AM84" i="8"/>
  <c r="AM89" i="8" s="1"/>
  <c r="AO55" i="8"/>
  <c r="AP53" i="8" s="1"/>
  <c r="AP55" i="8" s="1"/>
  <c r="AN77" i="8"/>
  <c r="AN70" i="8"/>
  <c r="AM72" i="8"/>
  <c r="AP82" i="8" l="1"/>
  <c r="AP56" i="8"/>
  <c r="AP69" i="8" s="1"/>
  <c r="AN71" i="8"/>
  <c r="AN78" i="8" s="1"/>
  <c r="AN83" i="8" s="1"/>
  <c r="AO82" i="8"/>
  <c r="AO56" i="8"/>
  <c r="AO69" i="8" s="1"/>
  <c r="AN72" i="8" l="1"/>
  <c r="AN86" i="8"/>
  <c r="AN87" i="8" s="1"/>
  <c r="AN90" i="8" s="1"/>
  <c r="AN88" i="8"/>
  <c r="AN84" i="8"/>
  <c r="AN89" i="8" s="1"/>
  <c r="AO77" i="8"/>
  <c r="AO70" i="8"/>
  <c r="AP77" i="8"/>
  <c r="AP70" i="8"/>
  <c r="AO71" i="8" l="1"/>
  <c r="AO78" i="8" s="1"/>
  <c r="AO83" i="8" s="1"/>
  <c r="AP71" i="8"/>
  <c r="AP72" i="8" s="1"/>
  <c r="AP78" i="8" l="1"/>
  <c r="AP83" i="8" s="1"/>
  <c r="AP86" i="8" s="1"/>
  <c r="AO72" i="8"/>
  <c r="AO86" i="8"/>
  <c r="AO87" i="8" s="1"/>
  <c r="AO90" i="8" s="1"/>
  <c r="AO88" i="8"/>
  <c r="AO84" i="8"/>
  <c r="AO89" i="8" s="1"/>
  <c r="AP84" i="8" l="1"/>
  <c r="AP88" i="8"/>
  <c r="AP89" i="8"/>
  <c r="AP87" i="8"/>
  <c r="AP90" i="8" l="1"/>
  <c r="A101" i="8"/>
  <c r="B102" i="8" s="1"/>
</calcChain>
</file>

<file path=xl/sharedStrings.xml><?xml version="1.0" encoding="utf-8"?>
<sst xmlns="http://schemas.openxmlformats.org/spreadsheetml/2006/main" count="1228" uniqueCount="706">
  <si>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</si>
  <si>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</si>
  <si>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</si>
  <si>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</si>
  <si>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</si>
  <si>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</si>
  <si>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P_21-0742</t>
  </si>
  <si>
    <t xml:space="preserve">         (идентификатор инвестиционного проекта)</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</si>
  <si>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</si>
  <si>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</si>
  <si>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</si>
  <si>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</si>
  <si>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</si>
  <si>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</si>
  <si>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</si>
  <si>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</si>
  <si>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</si>
  <si>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</si>
  <si>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</si>
  <si>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</si>
  <si>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</si>
  <si>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</si>
  <si>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</si>
  <si>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</si>
  <si>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</si>
  <si>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</si>
  <si>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</si>
  <si>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</si>
  <si>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</si>
  <si>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</si>
  <si>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</si>
  <si>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</si>
  <si>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</si>
  <si>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</si>
  <si>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</si>
  <si>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</si>
  <si>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</si>
  <si>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</si>
  <si>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</si>
  <si>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</si>
  <si>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</si>
  <si>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</si>
  <si>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</si>
  <si>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</si>
  <si>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</si>
  <si>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</si>
  <si>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</si>
  <si>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</si>
  <si>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</si>
  <si>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</si>
  <si>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</si>
  <si>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</si>
  <si>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</si>
  <si>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</si>
  <si>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</si>
  <si>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</si>
  <si>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</si>
  <si>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</si>
  <si>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</si>
  <si>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</si>
  <si>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</si>
  <si>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</si>
  <si>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</si>
  <si>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</si>
  <si>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</si>
  <si>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</si>
  <si>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</si>
  <si>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</si>
  <si>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</si>
  <si>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</si>
  <si>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</si>
  <si>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</si>
  <si>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</si>
  <si>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</si>
  <si>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</si>
  <si>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</si>
  <si>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</si>
  <si>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</si>
  <si>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</si>
  <si>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</si>
  <si>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</si>
  <si>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</si>
  <si>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</si>
  <si>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</si>
  <si>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</si>
  <si>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</si>
  <si>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</si>
  <si>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</si>
  <si>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</si>
  <si>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</si>
  <si>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</si>
  <si>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</si>
  <si>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</si>
  <si>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</si>
  <si>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1166/02/21 от 12.03.2021</t>
  </si>
  <si>
    <t>на исполнении</t>
  </si>
  <si>
    <t>238434, Калининградская обл, Гурьевский р-н, Дружный п. - почтовый адрес ориентира</t>
  </si>
  <si>
    <t>Многоквартирный жилой дом</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</si>
  <si>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</si>
  <si>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</si>
  <si>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филиала АО «Янтарьэнерго» «Западные электрические сети» месте, построить двухсекционную трансформаторную подстанцию (или установить КТП в бетонном корпусе) с трансформаторами 15/0,4 кВ расчетной мощности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(ориентировочно 100 м) от опоры № 7 отпайки от ВЛ 15 кВ № 15-03 в сторону ТП 03-27 (№ опоры уточнить при проектировании) до I секции РУ-15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(ориентировочно 300 м) от РУ-15 кВ ТП 03-27 (п. 10.4) 
до II секции РУ-15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монтаж линейной ячейки в РУ-15 кВ ТП 03-27 с выключателем нагрузки (для присоединения КЛ-15 кВ (п. 10.3)) (тип оборудования, комплектацию согласовать с филиалом АО «Янтарьэнерго» «Западные электрические сети»).
10.5.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</si>
  <si>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</si>
  <si>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</si>
  <si>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</si>
  <si>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</si>
  <si>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</si>
  <si>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</si>
  <si>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</si>
  <si>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</si>
  <si>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</si>
  <si>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</si>
  <si>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</si>
  <si>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</si>
  <si>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</si>
  <si>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</si>
  <si>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</si>
  <si>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</si>
  <si>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</si>
  <si>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</si>
  <si>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</si>
  <si>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</si>
  <si>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15/0,4 кВ новая</t>
  </si>
  <si>
    <t>Трансформатор силовой масляный</t>
  </si>
  <si>
    <t xml:space="preserve">ТМГ 15/0,4 кВ </t>
  </si>
  <si>
    <t>Т-1, Т-2</t>
  </si>
  <si>
    <t xml:space="preserve">ТП 15/0,4 № 003-27 </t>
  </si>
  <si>
    <t>Выключатель нагрузки</t>
  </si>
  <si>
    <t>ВН 15 кВ 630А</t>
  </si>
  <si>
    <t>ВН Л</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</si>
  <si>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</si>
  <si>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</si>
  <si>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</si>
  <si>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</si>
  <si>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</si>
  <si>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</si>
  <si>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</si>
  <si>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</si>
  <si>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</si>
  <si>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</si>
  <si>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</si>
  <si>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</si>
  <si>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</si>
  <si>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</si>
  <si>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</si>
  <si>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</si>
  <si>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</si>
  <si>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</si>
  <si>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</si>
  <si>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</si>
  <si>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</si>
  <si>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</si>
  <si>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</si>
  <si>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</si>
  <si>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</si>
  <si>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15-003</t>
  </si>
  <si>
    <t>от оп.4б до оп.1 проект</t>
  </si>
  <si>
    <t>ВЛ</t>
  </si>
  <si>
    <t>ж/б</t>
  </si>
  <si>
    <t>от оп.1 проект  до 1с. ТП новая</t>
  </si>
  <si>
    <t>КЛ</t>
  </si>
  <si>
    <t>в земле</t>
  </si>
  <si>
    <t>от ТП 003-27 до 2с. ТП новая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</si>
  <si>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</si>
  <si>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</si>
  <si>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</si>
  <si>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</si>
  <si>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</si>
  <si>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участка КЛ-15 кВ от ТП-15кВ 003-27 до проект. секции 1 КТП-15/0,4кВ Новая кабелем АПвПу2г-12/20кВ 3(1х70)/25 длиной 0,330 км.;
2. Строительство 2-х секционного КТП-15/0,4кВ Новая с двумя силовыми трансформаторами мощностью 1000кВА;
3. Строительство участка КЛ-15 кВ от проект. опоры №1 ВЛЗ-15кВ Новая до проект. секции 2 КТП-15/0,4кВ Новая кабелем АПвПу2г-12/20кВ 3(1х70)/25 длиной 0,014 км., в том числе отключающего пункта с разъединителем 24кВ RUNM III SA 24/4;
4. Строительство участка ВЛ-15кВ от места врезки в ВЛ-15кВ ВЛ 15-003 до проект. опоры №1 ВЛЗ-15кВ Новая проводом 3х(СИП-3-1х50) длиной 0,010 км;
5. Монтаж линейной ячейки в РУ 15 кВ ТП 003-27 с выключателем нагрузки.
6. Установка трехфазных счетчиков электроэнергии Энергомера СЕ308 -4 шт.</t>
  </si>
  <si>
    <t>Удельные стоимостные показатели реализации инвестиционного проекта</t>
  </si>
  <si>
    <t>ВЛ 15 кВ - 3,82 млн.руб./км; 
КЛ 15 кВ - 3,97 млн.руб./км; 
ТП 15/0,4 кВ - 4,73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</si>
  <si>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</si>
  <si>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</si>
  <si>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</si>
  <si>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</si>
  <si>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</si>
  <si>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</si>
  <si>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</si>
  <si>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</si>
  <si>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</si>
  <si>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</si>
  <si>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</si>
  <si>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</si>
  <si>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</si>
  <si>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</si>
  <si>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</si>
  <si>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</si>
  <si>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</si>
  <si>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</si>
  <si>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</si>
  <si>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</si>
  <si>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</si>
  <si>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</si>
  <si>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</si>
  <si>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</si>
  <si>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</si>
  <si>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</si>
  <si>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</si>
  <si>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</si>
  <si>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</si>
  <si>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</si>
  <si>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</si>
  <si>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</si>
  <si>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</si>
  <si>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</si>
  <si>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</si>
  <si>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</si>
  <si>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</si>
  <si>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</si>
  <si>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</si>
  <si>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</si>
  <si>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</si>
  <si>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</si>
  <si>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</si>
  <si>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</si>
  <si>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</si>
  <si>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</si>
  <si>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</si>
  <si>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</si>
  <si>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</si>
  <si>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</si>
  <si>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</si>
  <si>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</si>
  <si>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</si>
  <si>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</si>
  <si>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</si>
  <si>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</si>
  <si>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</si>
  <si>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</si>
  <si>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</si>
  <si>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</si>
  <si>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</si>
  <si>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</si>
  <si>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</si>
  <si>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</si>
  <si>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</si>
  <si>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</si>
  <si>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</si>
  <si>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</si>
  <si>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</si>
  <si>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</si>
  <si>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</si>
  <si>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</si>
  <si>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</si>
  <si>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</si>
  <si>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</si>
  <si>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</si>
  <si>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</si>
  <si>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</si>
  <si>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</si>
  <si>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</si>
  <si>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</si>
  <si>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</si>
  <si>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</si>
  <si>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</si>
  <si>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</si>
  <si>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</si>
  <si>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</si>
  <si>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</si>
  <si>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</si>
  <si>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</si>
  <si>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</si>
  <si>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</si>
  <si>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</si>
  <si>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</si>
  <si>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</si>
  <si>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</si>
  <si>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</si>
  <si>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</si>
  <si>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</si>
  <si>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</si>
  <si>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</si>
  <si>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</si>
  <si>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</si>
  <si>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</si>
  <si>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</si>
  <si>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</si>
  <si>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</si>
  <si>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</si>
  <si>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</si>
  <si>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</si>
  <si>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</si>
  <si>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</si>
  <si>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</si>
  <si>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</si>
  <si>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</si>
  <si>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</si>
  <si>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</si>
  <si>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</si>
  <si>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</si>
  <si>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</si>
  <si>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</si>
  <si>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</si>
  <si>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</si>
  <si>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</si>
  <si>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</si>
  <si>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</si>
  <si>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</si>
  <si>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</si>
  <si>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</si>
  <si>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</si>
  <si>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</si>
  <si>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</si>
  <si>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</si>
  <si>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</si>
  <si>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</si>
  <si>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</si>
  <si>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</si>
  <si>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</si>
  <si>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</si>
  <si>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</si>
  <si>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</si>
  <si>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</si>
  <si>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</si>
  <si>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</si>
  <si>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</si>
  <si>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</si>
  <si>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</si>
  <si>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</si>
  <si>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</si>
  <si>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</si>
  <si>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</si>
  <si>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</si>
  <si>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</si>
  <si>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</si>
  <si>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</si>
  <si>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</si>
  <si>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</si>
  <si>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</si>
  <si>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</si>
  <si>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</si>
  <si>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</si>
  <si>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</si>
  <si>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</si>
  <si>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</si>
  <si>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</si>
  <si>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</si>
  <si>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</si>
  <si>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</si>
  <si>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</si>
  <si>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</si>
  <si>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</si>
  <si>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</si>
  <si>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</si>
  <si>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</si>
  <si>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</si>
  <si>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</si>
  <si>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</si>
  <si>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</si>
  <si>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</si>
  <si>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</si>
  <si>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</si>
  <si>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</si>
  <si>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</si>
  <si>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</si>
  <si>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</si>
  <si>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</si>
  <si>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</si>
  <si>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</si>
  <si>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</si>
  <si>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</si>
  <si>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</si>
  <si>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</si>
  <si>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</si>
  <si>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</si>
  <si>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</si>
  <si>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</si>
  <si>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</si>
  <si>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</si>
  <si>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</si>
  <si>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</si>
  <si>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</si>
  <si>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</si>
  <si>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</si>
  <si>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</si>
  <si>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</si>
  <si>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</si>
  <si>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</si>
  <si>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</si>
  <si>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</si>
  <si>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</si>
  <si>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</si>
  <si>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</si>
  <si>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</si>
  <si>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</si>
  <si>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</si>
  <si>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</si>
  <si>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</si>
  <si>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</si>
  <si>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</si>
  <si>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</si>
  <si>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</si>
  <si>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</si>
  <si>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</si>
  <si>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</si>
  <si>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</si>
  <si>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</si>
  <si>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</si>
  <si>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</si>
  <si>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</si>
  <si>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</si>
  <si>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</si>
  <si>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</si>
  <si>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</si>
  <si>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</si>
  <si>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</si>
  <si>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</si>
  <si>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</si>
  <si>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</si>
  <si>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</si>
  <si>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</si>
  <si>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</si>
  <si>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</si>
  <si>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</si>
  <si>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</si>
  <si>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</si>
  <si>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</si>
  <si>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</si>
  <si>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</si>
  <si>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</si>
  <si>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</si>
  <si>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</si>
  <si>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</si>
  <si>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</si>
  <si>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</si>
  <si>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</si>
  <si>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</si>
  <si>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</si>
  <si>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</si>
  <si>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</si>
  <si>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</si>
  <si>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</si>
  <si>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</si>
  <si>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</si>
  <si>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</si>
  <si>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</si>
  <si>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</si>
  <si>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</si>
  <si>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</si>
  <si>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</si>
  <si>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</si>
  <si>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</si>
  <si>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</si>
  <si>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</si>
  <si>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</si>
  <si>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</si>
  <si>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</si>
  <si>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</si>
  <si>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</si>
  <si>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</si>
  <si>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</si>
  <si>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</si>
  <si>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</si>
  <si>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</si>
  <si>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</si>
  <si>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</si>
  <si>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</si>
  <si>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</si>
  <si>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</si>
  <si>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</si>
  <si>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</si>
  <si>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</si>
  <si>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</si>
  <si>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</si>
  <si>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</si>
  <si>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</si>
  <si>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</si>
  <si>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</si>
  <si>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</si>
  <si>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</si>
  <si>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</si>
  <si>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</si>
  <si>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</si>
  <si>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</si>
  <si>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</si>
  <si>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</si>
  <si>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</si>
  <si>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</si>
  <si>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</si>
  <si>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</si>
  <si>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</si>
  <si>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</si>
  <si>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</si>
  <si>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</si>
  <si>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</si>
  <si>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</si>
  <si>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</si>
  <si>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</si>
  <si>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</si>
  <si>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</si>
  <si>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</si>
  <si>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</si>
  <si>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</si>
  <si>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</si>
  <si>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</si>
  <si>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</si>
  <si>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</si>
  <si>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</si>
  <si>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</si>
  <si>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</si>
  <si>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</si>
  <si>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</si>
  <si>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</si>
  <si>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</si>
  <si>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</si>
  <si>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</si>
  <si>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</si>
  <si>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</si>
  <si>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</si>
  <si>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</si>
  <si>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</si>
  <si>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</si>
  <si>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</si>
  <si>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</si>
  <si>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</si>
  <si>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</si>
  <si>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</si>
  <si>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</si>
  <si>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</si>
  <si>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</si>
  <si>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</si>
  <si>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</si>
  <si>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</si>
  <si>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</si>
  <si>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</si>
  <si>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</si>
  <si>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</si>
  <si>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</si>
  <si>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</si>
  <si>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</si>
  <si>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</si>
  <si>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</si>
  <si>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</si>
  <si>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</si>
  <si>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</si>
  <si>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</si>
  <si>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</si>
  <si>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</si>
  <si>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</si>
  <si>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</si>
  <si>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</si>
  <si>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</si>
  <si>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</si>
  <si>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</si>
  <si>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</si>
  <si>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</si>
  <si>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</si>
  <si>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</si>
  <si>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</si>
  <si>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</si>
  <si>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</si>
  <si>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</si>
  <si>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</si>
  <si>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</si>
  <si>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</si>
  <si>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</si>
  <si>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</si>
  <si>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</si>
  <si>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</si>
  <si>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</si>
  <si>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</si>
  <si>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</si>
  <si>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</si>
  <si>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</si>
  <si>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</si>
  <si>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</si>
  <si>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</si>
  <si>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</si>
  <si>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</si>
  <si>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</si>
  <si>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</si>
  <si>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</si>
  <si>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</si>
  <si>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</si>
  <si>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ПИР</t>
  </si>
  <si>
    <t>Разработка рабочей документации по объекту "Строительство ТП 15/0,4 кВ, ЛЭП 15 кВ от ВЛ 15-003 (инв. № 5114654), ЛЭП 15 кВ от РУ 15 кВ ТП 003-27, организация системы учета электроэнергии в п. Дружный Гурьевского района"</t>
  </si>
  <si>
    <t>Расчет предельной стоимости лота</t>
  </si>
  <si>
    <t>ВЗ</t>
  </si>
  <si>
    <t>ОЗК</t>
  </si>
  <si>
    <t>ООО "ОРИОН"</t>
  </si>
  <si>
    <t>90,00</t>
  </si>
  <si>
    <t>32110921919</t>
  </si>
  <si>
    <t xml:space="preserve">https://rosseti.roseltorg.ru/ </t>
  </si>
  <si>
    <t>15.12.2021</t>
  </si>
  <si>
    <t>12.01.2022</t>
  </si>
  <si>
    <t>02.02.2022</t>
  </si>
  <si>
    <t>03.05.2022</t>
  </si>
  <si>
    <t>ООО "ЭЛЕКТРОНАЛАДКА"</t>
  </si>
  <si>
    <t>190,00</t>
  </si>
  <si>
    <t>ООО "ЭНЕРГОПРОЕКТ"</t>
  </si>
  <si>
    <t>238,68</t>
  </si>
  <si>
    <t>ООО "ТЕСЛА"</t>
  </si>
  <si>
    <t>239,60</t>
  </si>
  <si>
    <t>ООО "ЭНЕРГОИНЖИНИРИНГ"</t>
  </si>
  <si>
    <t>240,25</t>
  </si>
  <si>
    <t>Работы</t>
  </si>
  <si>
    <t>Выполнение кадастровых и геодезических работ</t>
  </si>
  <si>
    <t>Мониторинг цен</t>
  </si>
  <si>
    <t>ОЗП</t>
  </si>
  <si>
    <t>ООО «ГЕОИД»</t>
  </si>
  <si>
    <t>32109946468</t>
  </si>
  <si>
    <t>01.02.2021</t>
  </si>
  <si>
    <t>09.02.2021</t>
  </si>
  <si>
    <t>04.03.2021</t>
  </si>
  <si>
    <t>7.5.1 в</t>
  </si>
  <si>
    <t>18.03.2021</t>
  </si>
  <si>
    <t>31.12.2021</t>
  </si>
  <si>
    <t>ООО «ЦЕНТР ИНЖЕНЕРНЫХ ИЗЫСКАНИЙ»</t>
  </si>
  <si>
    <t>ООО «ВЫСОКИЕ ЭНЕРГОСТРОИТЕЛЬНЫЕ ТЕХНОЛОГИИ»</t>
  </si>
  <si>
    <t>ООО «ИНЖЕНЕР-ПРОЕКТ»</t>
  </si>
  <si>
    <t>ООО «ГЕОИД ЗЕМ»</t>
  </si>
  <si>
    <t>АО "Россети Янтарь"</t>
  </si>
  <si>
    <t>МТРиО</t>
  </si>
  <si>
    <t xml:space="preserve">Поставка БКТП 6/10/15/0,4 кВ  </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</si>
  <si>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</si>
  <si>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</si>
  <si>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</si>
  <si>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</si>
  <si>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</si>
  <si>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</si>
  <si>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</si>
  <si>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Дооборудование БКТП</t>
  </si>
  <si>
    <t>ЕП</t>
  </si>
  <si>
    <t>ООО "ЭТИ ГРУПП"</t>
  </si>
  <si>
    <t>неэлектронная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</si>
  <si>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</si>
  <si>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</si>
  <si>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</si>
  <si>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</si>
  <si>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</si>
  <si>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</si>
  <si>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</si>
  <si>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</si>
  <si>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</si>
  <si>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111 от 19.07.2024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</si>
  <si>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</si>
  <si>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</si>
  <si>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</si>
  <si>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</si>
  <si>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</si>
  <si>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</si>
  <si>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</si>
  <si>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</si>
  <si>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</si>
  <si>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</si>
  <si>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18/2023-П от 06.10.2023 в ценах 2023 года с НДС, млн. руб.</t>
  </si>
  <si>
    <t xml:space="preserve"> - по прочим договорам (в разбивке по каждому контрагенту и по договорам)</t>
  </si>
  <si>
    <t>ПИР ООО "ОРИОН" договор № 207388 от 02.02.2022 в ценах 2022 года с НДС, млн. руб.</t>
  </si>
  <si>
    <t>ООО "ГЕОИД" договор № 00393-21 от 18.03.2021 в ценах 2021 года без НДС, млн. руб.</t>
  </si>
  <si>
    <t>ООО "ГЕОИД" договор № 00646-22 от 29.04.2022 в ценах 2022 года без НДС, млн. руб.</t>
  </si>
  <si>
    <t>ООО "СНОБ" договор № 151 от 16.02.2022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</si>
  <si>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</si>
  <si>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</si>
  <si>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</si>
  <si>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</si>
  <si>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</si>
  <si>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2022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</si>
  <si>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</si>
  <si>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</si>
  <si>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</si>
  <si>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</si>
  <si>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</si>
  <si>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</si>
  <si>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</si>
  <si>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</si>
  <si>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</si>
  <si>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</si>
  <si>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"ОРИОН" договор № 207388 от 02.02.2022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</si>
  <si>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</si>
  <si>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</si>
  <si>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</si>
  <si>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</si>
  <si>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</si>
  <si>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</si>
  <si>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</si>
  <si>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</si>
  <si>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15/0,4 кВ 2х1000 кВА, ВН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</si>
  <si>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</si>
  <si>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</si>
  <si>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</si>
  <si>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</si>
  <si>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</si>
  <si>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</si>
  <si>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 адрес ООО "Орион" направлена претензия об оплате пени за нарушение обязательств по договору от 02.02.2022 № 207388 (исх.№ ЯЭ/60/811 от 03.07.2023)</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</si>
  <si>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</si>
  <si>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</si>
  <si>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</si>
  <si>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</si>
  <si>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</si>
  <si>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</si>
  <si>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ДС № 1 от 23.05.2021; ДС № 3 от 09.06.2025</t>
  </si>
  <si>
    <t>Увеличение дохода от передачи ээ, руб. в ценах тек.года</t>
  </si>
  <si>
    <t>Гурьевский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</si>
  <si>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</si>
  <si>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ООО "Атом ДВ" договор № 10 от 28.12.2024 в ценах 2024 года с НДС, млн. руб.</t>
  </si>
  <si>
    <t>ООО "Энергетика Технологии Инновации Групп" (ЭТИ Групп) договор № 779 от 27.06.2023 (ДС №1 от 22.09.2023, ДС №2 от 22.04.2024, ДС №3 от 04.06.2024), № 18/2023-П от 06.10.2023, ООО "Атом ДВ" договор № 10 от 28.12.2024</t>
  </si>
  <si>
    <t xml:space="preserve">Поставка силовых трансформаторов, типа ТМГ, напряжением 6/10/15/0,4 кВ </t>
  </si>
  <si>
    <t>ЗОУ</t>
  </si>
  <si>
    <t xml:space="preserve"> ООО "АТОМ ДВ"</t>
  </si>
  <si>
    <t>ООО "РОСЭНЕРГОТЕХ"</t>
  </si>
  <si>
    <t>не облагается НДС</t>
  </si>
  <si>
    <t>Нотариус Бабкина Анна Андреевна без договора в ценах 2022 года без НДС, млн. руб.</t>
  </si>
  <si>
    <t>Нотариус Бабкина Анна Андреевна без договора в ценах 2023 года без НДС, млн. руб.</t>
  </si>
  <si>
    <t>Нотариус Бабкина Анна Андреевна без договора в ценах 2024 года без НДС, млн. руб.</t>
  </si>
  <si>
    <t>Нотариус Бабкина Анна Андреевна без договора в ценах 2025 года без НДС, млн. руб.</t>
  </si>
  <si>
    <t>Нотариус Бабкина Анна Андреевна без договора в ценах 2026 года без НДС, млн. руб.</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</si>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</sst>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12"/>
      <name val="Calibri"/>
      <family val="2"/>
      <charset val="204"/>
      <scheme val="minor"/>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59999389629810485"/>
        <bgColor theme="6"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59999389629810485"/>
        <bgColor indexed="64"/>
      </patternFill>
    </fill>
    <fill>
      <patternFill patternType="solid">
        <fgColor theme="8" tint="0.59999389629810485"/>
        <bgColor theme="8" tint="0.59999389629810485"/>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8" tint="0.59999389629810485"/>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cellStyleXfs>
  <cellXfs count="483">
    <xf numFmtId="0" fontId="0" fillId="0" borderId="0" xfId="0"/>
    <xf numFmtId="0" fontId="25" fillId="0" borderId="0" xfId="64" applyFont="1"/>
    <xf numFmtId="0" fontId="25" fillId="0" borderId="0" xfId="64" applyFont="1" applyAlignment="1">
      <alignment horizontal="left"/>
    </xf>
    <xf numFmtId="0" fontId="26" fillId="0" borderId="0" xfId="64" applyFont="1"/>
    <xf numFmtId="0" fontId="27" fillId="0" borderId="0" xfId="51" applyFont="1" applyAlignment="1">
      <alignment horizontal="right" vertical="center"/>
    </xf>
    <xf numFmtId="0" fontId="27" fillId="0" borderId="0" xfId="51" applyFont="1" applyAlignment="1">
      <alignment horizontal="right"/>
    </xf>
    <xf numFmtId="0" fontId="28" fillId="0" borderId="0" xfId="64" applyFont="1" applyAlignment="1">
      <alignment horizontal="left" vertical="center"/>
    </xf>
    <xf numFmtId="0" fontId="26" fillId="0" borderId="0" xfId="64" applyFont="1" applyAlignment="1">
      <alignment horizontal="left"/>
    </xf>
    <xf numFmtId="0" fontId="29" fillId="0" borderId="0" xfId="0" applyFont="1" applyAlignment="1">
      <alignment horizontal="center" vertical="center"/>
    </xf>
    <xf numFmtId="0" fontId="29" fillId="0" borderId="0" xfId="0" applyFont="1"/>
    <xf numFmtId="0" fontId="30" fillId="0" borderId="0" xfId="64" applyFont="1" applyAlignment="1">
      <alignment horizontal="center" vertical="center"/>
    </xf>
    <xf numFmtId="0" fontId="30" fillId="0" borderId="0" xfId="64" applyFont="1" applyAlignment="1">
      <alignment vertical="center"/>
    </xf>
    <xf numFmtId="0" fontId="30" fillId="0" borderId="0" xfId="64" applyFont="1" applyAlignment="1">
      <alignment horizontal="left" vertical="center"/>
    </xf>
    <xf numFmtId="0" fontId="32" fillId="0" borderId="0" xfId="64" applyFont="1" applyAlignment="1">
      <alignment vertical="center"/>
    </xf>
    <xf numFmtId="0" fontId="16" fillId="0" borderId="0" xfId="64" applyFont="1" applyAlignment="1">
      <alignment vertical="center"/>
    </xf>
    <xf numFmtId="0" fontId="27" fillId="0" borderId="0" xfId="64" applyFont="1" applyAlignment="1">
      <alignment horizontal="center" vertical="center"/>
    </xf>
    <xf numFmtId="0" fontId="27" fillId="0" borderId="0" xfId="64" applyFont="1" applyAlignment="1">
      <alignment horizontal="left" vertical="center"/>
    </xf>
    <xf numFmtId="0" fontId="33" fillId="0" borderId="0" xfId="64" applyFont="1"/>
    <xf numFmtId="0" fontId="34" fillId="0" borderId="0" xfId="64" applyFont="1" applyAlignment="1">
      <alignment vertical="center"/>
    </xf>
    <xf numFmtId="0" fontId="16" fillId="0" borderId="0" xfId="64" applyFont="1" applyAlignment="1">
      <alignment horizontal="left" vertical="center"/>
    </xf>
    <xf numFmtId="0" fontId="16" fillId="0" borderId="10" xfId="64" applyFont="1" applyBorder="1" applyAlignment="1">
      <alignment vertical="center" wrapText="1"/>
    </xf>
    <xf numFmtId="0" fontId="16" fillId="0" borderId="11" xfId="64" applyFont="1" applyBorder="1" applyAlignment="1">
      <alignment horizontal="center" vertical="center" wrapText="1"/>
    </xf>
    <xf numFmtId="0" fontId="16" fillId="0" borderId="10" xfId="64" applyFont="1" applyBorder="1" applyAlignment="1">
      <alignment horizontal="center" vertical="center" wrapText="1"/>
    </xf>
    <xf numFmtId="49" fontId="16" fillId="0" borderId="10" xfId="64" applyNumberFormat="1" applyFont="1" applyBorder="1" applyAlignment="1">
      <alignment vertical="center"/>
    </xf>
    <xf numFmtId="0" fontId="16" fillId="0" borderId="11" xfId="64" applyFont="1" applyBorder="1" applyAlignment="1">
      <alignment horizontal="left" vertical="center" wrapText="1"/>
    </xf>
    <xf numFmtId="0" fontId="35" fillId="0" borderId="10" xfId="64" applyFont="1" applyBorder="1" applyAlignment="1">
      <alignment horizontal="left" vertical="center" wrapText="1"/>
    </xf>
    <xf numFmtId="0" fontId="16" fillId="0" borderId="11" xfId="64" applyFont="1" applyBorder="1" applyAlignment="1">
      <alignment vertical="center" wrapText="1"/>
    </xf>
    <xf numFmtId="0" fontId="16" fillId="0" borderId="10" xfId="64" applyFont="1" applyBorder="1" applyAlignment="1">
      <alignment horizontal="left" vertical="center" wrapText="1"/>
    </xf>
    <xf numFmtId="0" fontId="16" fillId="0" borderId="10" xfId="51" applyFont="1" applyBorder="1" applyAlignment="1">
      <alignment horizontal="left" vertical="center" wrapText="1"/>
    </xf>
    <xf numFmtId="0" fontId="29" fillId="0" borderId="10" xfId="64" applyFont="1" applyBorder="1" applyAlignment="1">
      <alignment horizontal="center" vertical="center" wrapText="1"/>
    </xf>
    <xf numFmtId="0" fontId="37" fillId="0" borderId="10" xfId="51" applyFont="1" applyBorder="1" applyAlignment="1">
      <alignment horizontal="center" vertical="center" wrapText="1"/>
    </xf>
    <xf numFmtId="0" fontId="29" fillId="0" borderId="11" xfId="64"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7" fillId="0" borderId="10" xfId="64" applyFont="1" applyBorder="1" applyAlignment="1">
      <alignment horizontal="center" vertical="center"/>
    </xf>
    <xf numFmtId="0" fontId="16" fillId="0" borderId="0" xfId="46" applyFont="1" applyAlignment="1">
      <alignment horizontal="left"/>
    </xf>
    <xf numFmtId="0" fontId="16" fillId="0" borderId="0" xfId="46" applyFont="1" applyAlignment="1">
      <alignment horizontal="left" wrapText="1"/>
    </xf>
    <xf numFmtId="0" fontId="26" fillId="0" borderId="0" xfId="64" applyFont="1" applyAlignment="1">
      <alignment wrapText="1"/>
    </xf>
    <xf numFmtId="0" fontId="16" fillId="0" borderId="0" xfId="46" applyFont="1" applyAlignment="1">
      <alignment horizontal="left" vertical="center"/>
    </xf>
    <xf numFmtId="0" fontId="29" fillId="0" borderId="16" xfId="46" applyFont="1" applyBorder="1" applyAlignment="1">
      <alignment horizontal="center" vertical="center" wrapText="1"/>
    </xf>
    <xf numFmtId="0" fontId="29" fillId="0" borderId="10" xfId="46" applyFont="1" applyBorder="1" applyAlignment="1">
      <alignment horizontal="center" vertical="center" wrapText="1"/>
    </xf>
    <xf numFmtId="0" fontId="16" fillId="0" borderId="10" xfId="46" applyFont="1" applyBorder="1" applyAlignment="1">
      <alignment horizontal="center" vertical="top"/>
    </xf>
    <xf numFmtId="0" fontId="16" fillId="0" borderId="10" xfId="46" applyFont="1" applyBorder="1" applyAlignment="1">
      <alignment horizontal="center" vertical="top" wrapText="1"/>
    </xf>
    <xf numFmtId="0" fontId="16" fillId="0" borderId="0" xfId="46" applyFont="1" applyAlignment="1">
      <alignment horizontal="center" vertical="center"/>
    </xf>
    <xf numFmtId="0" fontId="16" fillId="0" borderId="10" xfId="46" applyFont="1" applyBorder="1" applyAlignment="1">
      <alignment horizontal="center" vertical="center"/>
    </xf>
    <xf numFmtId="0" fontId="16" fillId="0" borderId="10" xfId="46" applyFont="1" applyBorder="1" applyAlignment="1">
      <alignment horizontal="center" vertical="center" wrapText="1"/>
    </xf>
    <xf numFmtId="0" fontId="38" fillId="0" borderId="0" xfId="46" applyFont="1" applyAlignment="1">
      <alignment horizontal="left"/>
    </xf>
    <xf numFmtId="0" fontId="16" fillId="0" borderId="0" xfId="46" applyFont="1" applyAlignment="1">
      <alignment vertical="center"/>
    </xf>
    <xf numFmtId="0" fontId="16" fillId="0" borderId="0" xfId="46" applyFont="1" applyAlignment="1">
      <alignment vertical="center" wrapText="1"/>
    </xf>
    <xf numFmtId="0" fontId="16" fillId="0" borderId="0" xfId="46" applyFont="1" applyAlignment="1">
      <alignment vertical="top" wrapText="1"/>
    </xf>
    <xf numFmtId="0" fontId="29" fillId="0" borderId="10" xfId="46" applyFont="1" applyBorder="1" applyAlignment="1">
      <alignment horizontal="center" vertical="top"/>
    </xf>
    <xf numFmtId="0" fontId="35" fillId="0" borderId="0" xfId="46" applyFont="1" applyAlignment="1">
      <alignment horizontal="left"/>
    </xf>
    <xf numFmtId="0" fontId="35" fillId="0" borderId="10" xfId="46" applyFont="1" applyBorder="1" applyAlignment="1">
      <alignment horizontal="center" vertical="center" wrapText="1"/>
    </xf>
    <xf numFmtId="0" fontId="35" fillId="0" borderId="10" xfId="46" applyFont="1" applyBorder="1" applyAlignment="1">
      <alignment horizontal="center" vertical="center"/>
    </xf>
    <xf numFmtId="0" fontId="29" fillId="0" borderId="0" xfId="0" applyFont="1" applyAlignment="1">
      <alignment vertical="center"/>
    </xf>
    <xf numFmtId="0" fontId="16" fillId="0" borderId="10" xfId="51" applyFont="1" applyBorder="1" applyAlignment="1">
      <alignment vertical="center" wrapText="1"/>
    </xf>
    <xf numFmtId="0" fontId="25" fillId="0" borderId="0" xfId="64" applyFont="1" applyAlignment="1">
      <alignment wrapText="1"/>
    </xf>
    <xf numFmtId="0" fontId="25" fillId="0" borderId="0" xfId="0" applyFont="1"/>
    <xf numFmtId="0" fontId="27" fillId="0" borderId="0" xfId="64" applyFont="1" applyAlignment="1">
      <alignment vertical="center"/>
    </xf>
    <xf numFmtId="0" fontId="39" fillId="0" borderId="0" xfId="63" applyFont="1"/>
    <xf numFmtId="0" fontId="37" fillId="0" borderId="0" xfId="6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64" applyFont="1" applyBorder="1" applyAlignment="1">
      <alignment horizontal="center" vertical="center" wrapText="1"/>
    </xf>
    <xf numFmtId="0" fontId="35" fillId="0" borderId="10" xfId="64" applyFont="1" applyBorder="1" applyAlignment="1">
      <alignment horizontal="center" vertical="center" wrapText="1"/>
    </xf>
    <xf numFmtId="0" fontId="35" fillId="0" borderId="11" xfId="64" applyFont="1" applyBorder="1" applyAlignment="1">
      <alignment horizontal="center" vertical="center" wrapText="1"/>
    </xf>
    <xf numFmtId="0" fontId="33" fillId="0" borderId="0" xfId="64" applyFont="1" applyAlignment="1">
      <alignment horizontal="center"/>
    </xf>
    <xf numFmtId="49" fontId="35" fillId="0" borderId="10" xfId="64" applyNumberFormat="1" applyFont="1" applyBorder="1" applyAlignment="1">
      <alignment vertical="center"/>
    </xf>
    <xf numFmtId="0" fontId="16" fillId="0" borderId="10" xfId="64" applyFont="1" applyBorder="1" applyAlignment="1">
      <alignment vertical="center"/>
    </xf>
    <xf numFmtId="0" fontId="42" fillId="0" borderId="0" xfId="46" applyFont="1"/>
    <xf numFmtId="0" fontId="35" fillId="0" borderId="0" xfId="67" applyFont="1" applyAlignment="1">
      <alignment vertical="center" wrapText="1"/>
    </xf>
    <xf numFmtId="0" fontId="35" fillId="0" borderId="0" xfId="67" applyFont="1" applyAlignment="1">
      <alignment vertical="center"/>
    </xf>
    <xf numFmtId="0" fontId="43" fillId="0" borderId="0" xfId="46" applyFont="1"/>
    <xf numFmtId="0" fontId="44" fillId="0" borderId="0" xfId="64" applyFont="1"/>
    <xf numFmtId="0" fontId="45" fillId="0" borderId="0" xfId="64" applyFont="1" applyAlignment="1">
      <alignment horizontal="left" vertical="center"/>
    </xf>
    <xf numFmtId="0" fontId="46" fillId="0" borderId="0" xfId="64" applyFont="1"/>
    <xf numFmtId="0" fontId="29" fillId="0" borderId="0" xfId="65" applyFont="1" applyAlignment="1">
      <alignment vertical="center"/>
    </xf>
    <xf numFmtId="0" fontId="47" fillId="0" borderId="0" xfId="65" applyFont="1" applyAlignment="1">
      <alignment vertical="center"/>
    </xf>
    <xf numFmtId="0" fontId="48" fillId="0" borderId="0" xfId="64" applyFont="1" applyAlignment="1">
      <alignment horizontal="center" vertical="center"/>
    </xf>
    <xf numFmtId="0" fontId="48" fillId="0" borderId="0" xfId="64" applyFont="1" applyAlignment="1">
      <alignment vertical="center"/>
    </xf>
    <xf numFmtId="0" fontId="49" fillId="0" borderId="0" xfId="64" applyFont="1" applyAlignment="1">
      <alignment vertical="center"/>
    </xf>
    <xf numFmtId="0" fontId="51" fillId="0" borderId="0" xfId="64" applyFont="1" applyAlignment="1">
      <alignment vertical="center"/>
    </xf>
    <xf numFmtId="0" fontId="52" fillId="0" borderId="0" xfId="64" applyFont="1" applyAlignment="1">
      <alignment vertical="center"/>
    </xf>
    <xf numFmtId="0" fontId="35" fillId="0" borderId="0" xfId="64" applyFont="1" applyAlignment="1">
      <alignment vertical="center"/>
    </xf>
    <xf numFmtId="0" fontId="53" fillId="0" borderId="0" xfId="64" applyFont="1" applyAlignment="1">
      <alignment vertical="center"/>
    </xf>
    <xf numFmtId="0" fontId="54" fillId="0" borderId="0" xfId="64" applyFont="1" applyAlignment="1">
      <alignment horizontal="center" vertical="center"/>
    </xf>
    <xf numFmtId="0" fontId="55" fillId="0" borderId="0" xfId="64" applyFont="1"/>
    <xf numFmtId="0" fontId="56" fillId="0" borderId="0" xfId="64" applyFont="1"/>
    <xf numFmtId="0" fontId="50" fillId="0" borderId="0" xfId="64" applyFont="1" applyAlignment="1">
      <alignment vertical="center"/>
    </xf>
    <xf numFmtId="0" fontId="57" fillId="0" borderId="0" xfId="64" applyFont="1" applyAlignment="1">
      <alignment vertical="center"/>
    </xf>
    <xf numFmtId="0" fontId="58" fillId="0" borderId="0" xfId="67" applyFont="1" applyAlignment="1">
      <alignment vertical="center" wrapText="1"/>
    </xf>
    <xf numFmtId="0" fontId="35" fillId="0" borderId="0" xfId="67" applyFont="1" applyAlignment="1">
      <alignment horizontal="right" vertical="center"/>
    </xf>
    <xf numFmtId="0" fontId="58" fillId="0" borderId="0" xfId="67" applyFont="1" applyAlignment="1">
      <alignment vertical="center"/>
    </xf>
    <xf numFmtId="0" fontId="58" fillId="0" borderId="0" xfId="67" applyFont="1" applyAlignment="1">
      <alignment horizontal="center" vertical="center" wrapText="1"/>
    </xf>
    <xf numFmtId="0" fontId="58" fillId="0" borderId="0" xfId="67" applyFont="1" applyAlignment="1">
      <alignment horizontal="center" vertical="center"/>
    </xf>
    <xf numFmtId="0" fontId="59" fillId="0" borderId="0" xfId="67" applyFont="1" applyAlignment="1">
      <alignment horizontal="left" vertical="center"/>
    </xf>
    <xf numFmtId="0" fontId="60" fillId="0" borderId="0" xfId="67" applyFont="1" applyAlignment="1">
      <alignment vertical="center"/>
    </xf>
    <xf numFmtId="0" fontId="35" fillId="0" borderId="22" xfId="67" applyFont="1" applyBorder="1" applyAlignment="1">
      <alignment vertical="center" wrapText="1"/>
    </xf>
    <xf numFmtId="3" fontId="61" fillId="0" borderId="23" xfId="67" applyNumberFormat="1" applyFont="1" applyBorder="1" applyAlignment="1">
      <alignment vertical="center"/>
    </xf>
    <xf numFmtId="0" fontId="35" fillId="0" borderId="24" xfId="67" applyFont="1" applyBorder="1" applyAlignment="1">
      <alignment vertical="center" wrapText="1"/>
    </xf>
    <xf numFmtId="3" fontId="61" fillId="0" borderId="25" xfId="67" applyNumberFormat="1" applyFont="1" applyBorder="1" applyAlignment="1">
      <alignment vertical="center"/>
    </xf>
    <xf numFmtId="0" fontId="35" fillId="0" borderId="26" xfId="67" applyFont="1" applyBorder="1" applyAlignment="1">
      <alignment vertical="center" wrapText="1"/>
    </xf>
    <xf numFmtId="3" fontId="61" fillId="0" borderId="27" xfId="67" applyNumberFormat="1" applyFont="1" applyBorder="1" applyAlignment="1">
      <alignment vertical="center"/>
    </xf>
    <xf numFmtId="0" fontId="62" fillId="0" borderId="28" xfId="67" applyFont="1" applyBorder="1" applyAlignment="1">
      <alignment vertical="center" wrapText="1"/>
    </xf>
    <xf numFmtId="10" fontId="61" fillId="0" borderId="27" xfId="67" applyNumberFormat="1" applyFont="1" applyBorder="1" applyAlignment="1">
      <alignment vertical="center"/>
    </xf>
    <xf numFmtId="0" fontId="35" fillId="0" borderId="28" xfId="67" applyFont="1" applyBorder="1" applyAlignment="1">
      <alignment vertical="center" wrapText="1"/>
    </xf>
    <xf numFmtId="9" fontId="61" fillId="0" borderId="29" xfId="67" applyNumberFormat="1" applyFont="1" applyBorder="1" applyAlignment="1">
      <alignment vertical="center"/>
    </xf>
    <xf numFmtId="0" fontId="35" fillId="0" borderId="30" xfId="67" applyFont="1" applyBorder="1" applyAlignment="1">
      <alignment vertical="center" wrapText="1"/>
    </xf>
    <xf numFmtId="3" fontId="61" fillId="0" borderId="22" xfId="67" applyNumberFormat="1" applyFont="1" applyBorder="1" applyAlignment="1">
      <alignment vertical="center"/>
    </xf>
    <xf numFmtId="0" fontId="35" fillId="0" borderId="31" xfId="67" applyFont="1" applyBorder="1" applyAlignment="1">
      <alignment vertical="center" wrapText="1"/>
    </xf>
    <xf numFmtId="10" fontId="61" fillId="0" borderId="32" xfId="67" applyNumberFormat="1" applyFont="1" applyBorder="1" applyAlignment="1">
      <alignment vertical="center"/>
    </xf>
    <xf numFmtId="10" fontId="61" fillId="0" borderId="24" xfId="67" applyNumberFormat="1" applyFont="1" applyBorder="1" applyAlignment="1">
      <alignment vertical="center"/>
    </xf>
    <xf numFmtId="0" fontId="35" fillId="0" borderId="33" xfId="67" applyFont="1" applyBorder="1" applyAlignment="1">
      <alignment vertical="center" wrapText="1"/>
    </xf>
    <xf numFmtId="168" fontId="61" fillId="0" borderId="28" xfId="67" applyNumberFormat="1" applyFont="1" applyBorder="1" applyAlignment="1">
      <alignment vertical="center"/>
    </xf>
    <xf numFmtId="0" fontId="63" fillId="0" borderId="0" xfId="67" applyFont="1" applyAlignment="1">
      <alignment vertical="center"/>
    </xf>
    <xf numFmtId="0" fontId="35" fillId="0" borderId="34" xfId="67" applyFont="1" applyBorder="1" applyAlignment="1">
      <alignment horizontal="left" vertical="center" wrapText="1"/>
    </xf>
    <xf numFmtId="1" fontId="35" fillId="0" borderId="35" xfId="67" applyNumberFormat="1" applyFont="1" applyBorder="1" applyAlignment="1">
      <alignment horizontal="center" vertical="center"/>
    </xf>
    <xf numFmtId="0" fontId="35" fillId="0" borderId="36" xfId="67" applyFont="1" applyBorder="1" applyAlignment="1">
      <alignment vertical="center" wrapText="1"/>
    </xf>
    <xf numFmtId="10" fontId="61" fillId="0" borderId="10" xfId="67" applyNumberFormat="1" applyFont="1" applyBorder="1" applyAlignment="1">
      <alignment vertical="center"/>
    </xf>
    <xf numFmtId="0" fontId="35" fillId="0" borderId="37" xfId="67" applyFont="1" applyBorder="1" applyAlignment="1">
      <alignment vertical="center" wrapText="1"/>
    </xf>
    <xf numFmtId="3" fontId="61" fillId="0" borderId="38" xfId="67" applyNumberFormat="1" applyFont="1" applyBorder="1" applyAlignment="1">
      <alignment vertical="center"/>
    </xf>
    <xf numFmtId="0" fontId="37" fillId="0" borderId="34" xfId="67" applyFont="1" applyBorder="1" applyAlignment="1">
      <alignment vertical="center" wrapText="1"/>
    </xf>
    <xf numFmtId="1" fontId="16" fillId="0" borderId="35" xfId="67" applyNumberFormat="1" applyFont="1" applyBorder="1" applyAlignment="1">
      <alignment horizontal="center" vertical="center"/>
    </xf>
    <xf numFmtId="0" fontId="16" fillId="0" borderId="36" xfId="67" applyFont="1" applyBorder="1" applyAlignment="1">
      <alignment vertical="center" wrapText="1"/>
    </xf>
    <xf numFmtId="3" fontId="39" fillId="0" borderId="10" xfId="67" applyNumberFormat="1" applyFont="1" applyBorder="1" applyAlignment="1">
      <alignment vertical="center"/>
    </xf>
    <xf numFmtId="0" fontId="16" fillId="0" borderId="37" xfId="67" applyFont="1" applyBorder="1" applyAlignment="1">
      <alignment vertical="center" wrapText="1"/>
    </xf>
    <xf numFmtId="3" fontId="39" fillId="0" borderId="38" xfId="67" applyNumberFormat="1" applyFont="1" applyBorder="1" applyAlignment="1">
      <alignment vertical="center"/>
    </xf>
    <xf numFmtId="0" fontId="64" fillId="0" borderId="0" xfId="46" applyFont="1"/>
    <xf numFmtId="0" fontId="65" fillId="0" borderId="0" xfId="67" applyFont="1" applyAlignment="1">
      <alignment vertical="center" wrapText="1"/>
    </xf>
    <xf numFmtId="3" fontId="65" fillId="0" borderId="0" xfId="67" applyNumberFormat="1" applyFont="1" applyAlignment="1">
      <alignment horizontal="center" vertical="center"/>
    </xf>
    <xf numFmtId="0" fontId="37" fillId="0" borderId="36" xfId="67" applyFont="1" applyBorder="1" applyAlignment="1">
      <alignment vertical="center" wrapText="1"/>
    </xf>
    <xf numFmtId="3" fontId="37" fillId="0" borderId="10" xfId="67" applyNumberFormat="1" applyFont="1" applyBorder="1" applyAlignment="1">
      <alignment vertical="center"/>
    </xf>
    <xf numFmtId="0" fontId="16" fillId="0" borderId="36" xfId="67" applyFont="1" applyBorder="1" applyAlignment="1">
      <alignment horizontal="left" vertical="center" wrapText="1"/>
    </xf>
    <xf numFmtId="0" fontId="37" fillId="0" borderId="36" xfId="67" applyFont="1" applyBorder="1" applyAlignment="1">
      <alignment horizontal="left" vertical="center" wrapText="1"/>
    </xf>
    <xf numFmtId="0" fontId="16" fillId="0" borderId="0" xfId="67" applyFont="1" applyAlignment="1">
      <alignment vertical="center"/>
    </xf>
    <xf numFmtId="3" fontId="66" fillId="0" borderId="39" xfId="67" applyNumberFormat="1" applyFont="1" applyBorder="1" applyAlignment="1">
      <alignment vertical="center"/>
    </xf>
    <xf numFmtId="3" fontId="66" fillId="0" borderId="0" xfId="67" applyNumberFormat="1" applyFont="1" applyAlignment="1">
      <alignment vertical="center"/>
    </xf>
    <xf numFmtId="0" fontId="37" fillId="0" borderId="37" xfId="67" applyFont="1" applyBorder="1" applyAlignment="1">
      <alignment horizontal="left" vertical="center" wrapText="1"/>
    </xf>
    <xf numFmtId="3" fontId="37" fillId="0" borderId="38" xfId="67" applyNumberFormat="1" applyFont="1" applyBorder="1" applyAlignment="1">
      <alignment vertical="center"/>
    </xf>
    <xf numFmtId="169" fontId="67" fillId="0" borderId="0" xfId="67" applyNumberFormat="1" applyFont="1" applyAlignment="1">
      <alignment horizontal="center" vertical="center"/>
    </xf>
    <xf numFmtId="170" fontId="39" fillId="0" borderId="10" xfId="67" applyNumberFormat="1" applyFont="1" applyBorder="1" applyAlignment="1">
      <alignment horizontal="center" vertical="center"/>
    </xf>
    <xf numFmtId="171" fontId="37" fillId="0" borderId="10" xfId="67" applyNumberFormat="1" applyFont="1" applyBorder="1" applyAlignment="1">
      <alignment vertical="center"/>
    </xf>
    <xf numFmtId="172" fontId="37" fillId="0" borderId="10" xfId="67" applyNumberFormat="1" applyFont="1" applyBorder="1" applyAlignment="1">
      <alignment vertical="center"/>
    </xf>
    <xf numFmtId="0" fontId="37" fillId="0" borderId="37" xfId="67" applyFont="1" applyBorder="1" applyAlignment="1">
      <alignment vertical="center" wrapText="1"/>
    </xf>
    <xf numFmtId="172" fontId="37" fillId="0" borderId="38" xfId="67" applyNumberFormat="1" applyFont="1" applyBorder="1" applyAlignment="1">
      <alignment vertical="center"/>
    </xf>
    <xf numFmtId="1" fontId="35" fillId="0" borderId="0" xfId="67" applyNumberFormat="1" applyFont="1" applyAlignment="1">
      <alignment vertical="center"/>
    </xf>
    <xf numFmtId="0" fontId="33" fillId="0" borderId="0" xfId="65" applyFont="1" applyAlignment="1">
      <alignment wrapText="1"/>
    </xf>
    <xf numFmtId="0" fontId="33" fillId="0" borderId="0" xfId="65" applyFont="1"/>
    <xf numFmtId="0" fontId="68" fillId="0" borderId="0" xfId="65" applyFont="1"/>
    <xf numFmtId="49" fontId="33" fillId="0" borderId="0" xfId="65" applyNumberFormat="1" applyFont="1" applyAlignment="1">
      <alignment vertical="center"/>
    </xf>
    <xf numFmtId="173" fontId="35" fillId="0" borderId="0" xfId="67" applyNumberFormat="1" applyFont="1" applyAlignment="1">
      <alignment vertical="center"/>
    </xf>
    <xf numFmtId="0" fontId="69" fillId="0" borderId="40" xfId="46" applyFont="1" applyBorder="1"/>
    <xf numFmtId="0" fontId="53" fillId="0" borderId="40" xfId="67" applyFont="1" applyBorder="1" applyAlignment="1">
      <alignment vertical="center" wrapText="1"/>
    </xf>
    <xf numFmtId="3" fontId="70" fillId="0" borderId="41" xfId="67" applyNumberFormat="1" applyFont="1" applyBorder="1" applyAlignment="1">
      <alignment vertical="center"/>
    </xf>
    <xf numFmtId="3" fontId="71" fillId="0" borderId="41" xfId="67" applyNumberFormat="1" applyFont="1" applyBorder="1" applyAlignment="1">
      <alignment vertical="center"/>
    </xf>
    <xf numFmtId="3" fontId="70" fillId="0" borderId="42" xfId="67" applyNumberFormat="1" applyFont="1" applyBorder="1" applyAlignment="1">
      <alignment vertical="center"/>
    </xf>
    <xf numFmtId="0" fontId="43" fillId="0" borderId="40" xfId="46" applyFont="1" applyBorder="1"/>
    <xf numFmtId="0" fontId="69" fillId="0" borderId="0" xfId="46" applyFont="1"/>
    <xf numFmtId="3" fontId="47" fillId="0" borderId="0" xfId="67" applyNumberFormat="1" applyFont="1" applyAlignment="1">
      <alignment horizontal="center" vertical="center" wrapText="1"/>
    </xf>
    <xf numFmtId="0" fontId="53" fillId="0" borderId="0" xfId="67" applyFont="1" applyAlignment="1">
      <alignment vertical="center"/>
    </xf>
    <xf numFmtId="0" fontId="53" fillId="0" borderId="0" xfId="67" applyFont="1" applyAlignment="1">
      <alignment vertical="center" wrapText="1"/>
    </xf>
    <xf numFmtId="174" fontId="70" fillId="0" borderId="10" xfId="67" applyNumberFormat="1" applyFont="1" applyBorder="1" applyAlignment="1">
      <alignment vertical="center"/>
    </xf>
    <xf numFmtId="0" fontId="63" fillId="0" borderId="0" xfId="67" applyFont="1" applyAlignment="1">
      <alignment vertical="center" wrapText="1"/>
    </xf>
    <xf numFmtId="0" fontId="72" fillId="24" borderId="10" xfId="46" applyFont="1" applyFill="1" applyBorder="1" applyAlignment="1">
      <alignment horizontal="center" vertical="center" wrapText="1"/>
    </xf>
    <xf numFmtId="0" fontId="17" fillId="0" borderId="0" xfId="46" applyFont="1"/>
    <xf numFmtId="174" fontId="42" fillId="24" borderId="10" xfId="46" applyNumberFormat="1" applyFont="1" applyFill="1" applyBorder="1" applyAlignment="1">
      <alignment horizontal="center" vertical="center" wrapText="1"/>
    </xf>
    <xf numFmtId="9" fontId="42" fillId="24" borderId="10" xfId="46" applyNumberFormat="1" applyFont="1" applyFill="1" applyBorder="1" applyAlignment="1">
      <alignment horizontal="center" vertical="center" wrapText="1"/>
    </xf>
    <xf numFmtId="4" fontId="42" fillId="24" borderId="10" xfId="46" applyNumberFormat="1" applyFont="1" applyFill="1" applyBorder="1" applyAlignment="1">
      <alignment horizontal="center" vertical="center" wrapText="1"/>
    </xf>
    <xf numFmtId="0" fontId="17" fillId="0" borderId="0" xfId="46" applyFont="1" applyAlignment="1">
      <alignment wrapText="1"/>
    </xf>
    <xf numFmtId="0" fontId="17" fillId="0" borderId="10" xfId="46" applyFont="1" applyBorder="1" applyAlignment="1">
      <alignment horizontal="center" vertical="center" wrapText="1"/>
    </xf>
    <xf numFmtId="1" fontId="17" fillId="0" borderId="10" xfId="46" applyNumberFormat="1" applyFont="1" applyBorder="1" applyAlignment="1">
      <alignment horizontal="center" vertical="center"/>
    </xf>
    <xf numFmtId="0" fontId="17" fillId="0" borderId="10" xfId="46" applyFont="1" applyBorder="1" applyAlignment="1">
      <alignment horizontal="center" vertical="center"/>
    </xf>
    <xf numFmtId="0" fontId="17" fillId="0" borderId="10" xfId="46" applyFont="1" applyBorder="1" applyAlignment="1">
      <alignment horizontal="left" vertical="center" wrapText="1"/>
    </xf>
    <xf numFmtId="4" fontId="17" fillId="0" borderId="10" xfId="46" applyNumberFormat="1" applyFont="1" applyBorder="1" applyAlignment="1">
      <alignment horizontal="center" vertical="center"/>
    </xf>
    <xf numFmtId="0" fontId="17" fillId="8" borderId="10" xfId="46" applyFont="1" applyFill="1" applyBorder="1" applyAlignment="1">
      <alignment horizontal="center" vertical="center" wrapText="1"/>
    </xf>
    <xf numFmtId="0" fontId="73" fillId="25" borderId="10" xfId="46" applyFont="1" applyFill="1" applyBorder="1" applyAlignment="1">
      <alignment horizontal="left" vertical="center" wrapText="1"/>
    </xf>
    <xf numFmtId="0" fontId="73" fillId="25" borderId="10" xfId="46" applyFont="1" applyFill="1" applyBorder="1" applyAlignment="1">
      <alignment horizontal="center" vertical="center" wrapText="1"/>
    </xf>
    <xf numFmtId="0" fontId="73" fillId="25"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7" fillId="8" borderId="10" xfId="77" applyNumberFormat="1" applyFont="1" applyFill="1" applyBorder="1" applyAlignment="1">
      <alignment horizontal="center" vertical="center"/>
    </xf>
    <xf numFmtId="0" fontId="17" fillId="26" borderId="10" xfId="46" applyFont="1" applyFill="1" applyBorder="1" applyAlignment="1">
      <alignment horizontal="center" vertical="center" wrapText="1"/>
    </xf>
    <xf numFmtId="0" fontId="17" fillId="0" borderId="10" xfId="46" applyFont="1" applyBorder="1" applyAlignment="1">
      <alignment wrapText="1"/>
    </xf>
    <xf numFmtId="0" fontId="17" fillId="0" borderId="10" xfId="46" applyFont="1" applyBorder="1"/>
    <xf numFmtId="0" fontId="17" fillId="0" borderId="10" xfId="46" applyFont="1" applyBorder="1" applyAlignment="1">
      <alignment horizontal="left" wrapText="1"/>
    </xf>
    <xf numFmtId="0" fontId="42" fillId="0" borderId="0" xfId="46" applyFont="1" applyAlignment="1">
      <alignment wrapText="1"/>
    </xf>
    <xf numFmtId="0" fontId="42" fillId="0" borderId="10" xfId="46" applyFont="1" applyBorder="1" applyAlignment="1">
      <alignment wrapText="1"/>
    </xf>
    <xf numFmtId="4" fontId="42" fillId="26" borderId="10" xfId="46" applyNumberFormat="1" applyFont="1" applyFill="1" applyBorder="1" applyAlignment="1">
      <alignment horizontal="center"/>
    </xf>
    <xf numFmtId="0" fontId="60" fillId="27" borderId="0" xfId="67" applyFont="1" applyFill="1" applyAlignment="1">
      <alignment vertical="center"/>
    </xf>
    <xf numFmtId="0" fontId="35" fillId="27" borderId="0" xfId="67" applyFont="1" applyFill="1" applyAlignment="1">
      <alignment vertical="center"/>
    </xf>
    <xf numFmtId="3" fontId="42" fillId="26" borderId="10" xfId="46" applyNumberFormat="1" applyFont="1" applyFill="1" applyBorder="1" applyAlignment="1">
      <alignment horizontal="center"/>
    </xf>
    <xf numFmtId="0" fontId="42" fillId="0" borderId="0" xfId="46" applyFont="1" applyAlignment="1">
      <alignment horizontal="center"/>
    </xf>
    <xf numFmtId="0" fontId="42" fillId="0" borderId="12" xfId="46" applyFont="1" applyBorder="1" applyAlignment="1">
      <alignment wrapText="1"/>
    </xf>
    <xf numFmtId="3" fontId="42" fillId="0" borderId="12" xfId="46" applyNumberFormat="1" applyFont="1" applyBorder="1"/>
    <xf numFmtId="4" fontId="42" fillId="0" borderId="10" xfId="46" applyNumberFormat="1" applyFont="1" applyBorder="1" applyAlignment="1">
      <alignment horizontal="center"/>
    </xf>
    <xf numFmtId="4" fontId="42" fillId="8" borderId="10" xfId="46" applyNumberFormat="1" applyFont="1" applyFill="1" applyBorder="1" applyAlignment="1">
      <alignment horizontal="center"/>
    </xf>
    <xf numFmtId="0" fontId="42" fillId="28" borderId="10" xfId="46" applyFont="1" applyFill="1" applyBorder="1" applyAlignment="1">
      <alignment wrapText="1"/>
    </xf>
    <xf numFmtId="4" fontId="42" fillId="28" borderId="10" xfId="46" applyNumberFormat="1" applyFont="1" applyFill="1" applyBorder="1" applyAlignment="1">
      <alignment horizontal="center"/>
    </xf>
    <xf numFmtId="10" fontId="42" fillId="8" borderId="10" xfId="46" applyNumberFormat="1" applyFont="1" applyFill="1" applyBorder="1" applyAlignment="1">
      <alignment horizontal="center"/>
    </xf>
    <xf numFmtId="0" fontId="35" fillId="0" borderId="12" xfId="67" applyFont="1" applyBorder="1" applyAlignment="1">
      <alignment vertical="center" wrapText="1"/>
    </xf>
    <xf numFmtId="3" fontId="61" fillId="0" borderId="12" xfId="67" applyNumberFormat="1" applyFont="1" applyBorder="1" applyAlignment="1">
      <alignment horizontal="center" vertical="center"/>
    </xf>
    <xf numFmtId="0" fontId="42" fillId="0" borderId="10" xfId="46" applyFont="1" applyBorder="1"/>
    <xf numFmtId="10" fontId="73" fillId="25" borderId="10" xfId="46" applyNumberFormat="1" applyFont="1" applyFill="1" applyBorder="1"/>
    <xf numFmtId="10" fontId="61" fillId="29" borderId="10" xfId="67" applyNumberFormat="1" applyFont="1" applyFill="1" applyBorder="1" applyAlignment="1">
      <alignment vertical="center"/>
    </xf>
    <xf numFmtId="0" fontId="42" fillId="0" borderId="12" xfId="46" applyFont="1" applyBorder="1"/>
    <xf numFmtId="10" fontId="42" fillId="0" borderId="12" xfId="46" applyNumberFormat="1" applyFont="1" applyBorder="1"/>
    <xf numFmtId="0" fontId="42" fillId="29" borderId="10" xfId="46" applyFont="1" applyFill="1" applyBorder="1"/>
    <xf numFmtId="3" fontId="35" fillId="29" borderId="10" xfId="67" applyNumberFormat="1" applyFont="1" applyFill="1" applyBorder="1" applyAlignment="1">
      <alignment horizontal="right" vertical="center"/>
    </xf>
    <xf numFmtId="169" fontId="61" fillId="29" borderId="10" xfId="67" applyNumberFormat="1" applyFont="1" applyFill="1" applyBorder="1" applyAlignment="1">
      <alignment horizontal="right" vertical="center"/>
    </xf>
    <xf numFmtId="0" fontId="25"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8" fillId="0" borderId="0" xfId="0" applyFont="1" applyAlignment="1">
      <alignment horizontal="left" vertical="top"/>
    </xf>
    <xf numFmtId="0" fontId="29" fillId="0" borderId="10" xfId="51" applyFont="1" applyBorder="1" applyAlignment="1">
      <alignment horizontal="center" vertical="center" wrapText="1" shrinkToFit="1"/>
    </xf>
    <xf numFmtId="0" fontId="29" fillId="0" borderId="10" xfId="51" applyFont="1" applyBorder="1" applyAlignment="1">
      <alignment horizontal="center" vertical="top" wrapText="1" shrinkToFit="1"/>
    </xf>
    <xf numFmtId="0" fontId="29" fillId="0" borderId="10" xfId="51" applyFont="1" applyBorder="1" applyAlignment="1">
      <alignment horizontal="left" vertical="top" wrapText="1" shrinkToFit="1"/>
    </xf>
    <xf numFmtId="14" fontId="16" fillId="30" borderId="10" xfId="51" applyNumberFormat="1" applyFont="1" applyFill="1" applyBorder="1" applyAlignment="1">
      <alignment horizontal="center" vertical="center" wrapText="1" shrinkToFi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0" xfId="51" applyFont="1" applyBorder="1" applyAlignment="1">
      <alignment horizontal="left" vertical="top" wrapText="1" shrinkToFit="1"/>
    </xf>
    <xf numFmtId="14" fontId="16" fillId="0" borderId="10" xfId="45" applyNumberFormat="1" applyFont="1" applyBorder="1" applyAlignment="1">
      <alignment horizontal="center" vertical="center" wrapText="1"/>
    </xf>
    <xf numFmtId="1" fontId="16" fillId="30" borderId="10" xfId="55"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29" fillId="0" borderId="10" xfId="51" applyNumberFormat="1" applyFont="1" applyBorder="1" applyAlignment="1">
      <alignment horizontal="center" vertical="top" wrapText="1" shrinkToFit="1"/>
    </xf>
    <xf numFmtId="0" fontId="75" fillId="0" borderId="10" xfId="49" applyFont="1" applyBorder="1"/>
    <xf numFmtId="14" fontId="62" fillId="0" borderId="10" xfId="45" applyNumberFormat="1" applyFont="1" applyBorder="1" applyAlignment="1">
      <alignment horizontal="center" vertical="center" wrapText="1"/>
    </xf>
    <xf numFmtId="0" fontId="76" fillId="0" borderId="10" xfId="49" applyFont="1" applyBorder="1"/>
    <xf numFmtId="0" fontId="34" fillId="0" borderId="0" xfId="51" applyFont="1" applyAlignment="1">
      <alignment vertical="center"/>
    </xf>
    <xf numFmtId="0" fontId="27" fillId="0" borderId="0" xfId="51" applyFont="1"/>
    <xf numFmtId="0" fontId="29" fillId="0" borderId="10" xfId="51" applyFont="1" applyBorder="1" applyAlignment="1">
      <alignment horizontal="center" vertical="center" wrapText="1"/>
    </xf>
    <xf numFmtId="0" fontId="29" fillId="0" borderId="0" xfId="68" applyFont="1"/>
    <xf numFmtId="49"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2" fontId="41" fillId="0" borderId="10" xfId="51" applyNumberFormat="1" applyFont="1" applyBorder="1" applyAlignment="1">
      <alignment horizontal="center" vertical="center" wrapText="1"/>
    </xf>
    <xf numFmtId="175" fontId="41" fillId="0" borderId="10" xfId="51" applyNumberFormat="1" applyFont="1" applyBorder="1" applyAlignment="1">
      <alignment horizontal="center" vertical="center" wrapText="1"/>
    </xf>
    <xf numFmtId="2" fontId="16" fillId="0" borderId="0" xfId="51" applyNumberFormat="1" applyFont="1"/>
    <xf numFmtId="49" fontId="16" fillId="0" borderId="10" xfId="51" applyNumberFormat="1" applyFont="1" applyBorder="1" applyAlignment="1">
      <alignment horizontal="center" vertical="center" wrapText="1"/>
    </xf>
    <xf numFmtId="175" fontId="35" fillId="0" borderId="10" xfId="51" applyNumberFormat="1" applyFont="1" applyBorder="1" applyAlignment="1">
      <alignment horizontal="center" vertical="center" wrapText="1"/>
    </xf>
    <xf numFmtId="0" fontId="16" fillId="0" borderId="19" xfId="51" applyFont="1" applyBorder="1" applyAlignment="1">
      <alignment horizontal="left" vertical="center" wrapText="1"/>
    </xf>
    <xf numFmtId="0" fontId="29" fillId="0" borderId="0" xfId="51" applyFont="1"/>
    <xf numFmtId="0" fontId="16" fillId="0" borderId="10" xfId="59" applyFont="1" applyBorder="1" applyAlignment="1">
      <alignment horizontal="left" vertical="center" wrapText="1"/>
    </xf>
    <xf numFmtId="0" fontId="29" fillId="0" borderId="10" xfId="59" applyFont="1" applyBorder="1" applyAlignment="1">
      <alignment horizontal="left" vertical="center" wrapText="1"/>
    </xf>
    <xf numFmtId="0" fontId="16" fillId="0" borderId="16" xfId="59"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61" fillId="0" borderId="0" xfId="63" applyFont="1"/>
    <xf numFmtId="0" fontId="29" fillId="0" borderId="10" xfId="63" applyFont="1" applyBorder="1" applyAlignment="1">
      <alignment horizontal="center" vertical="center" wrapText="1"/>
    </xf>
    <xf numFmtId="0" fontId="29" fillId="0" borderId="10" xfId="63" applyFont="1" applyBorder="1" applyAlignment="1">
      <alignment horizontal="center" vertical="center"/>
    </xf>
    <xf numFmtId="0" fontId="77" fillId="0" borderId="0" xfId="63" applyFont="1"/>
    <xf numFmtId="0" fontId="77" fillId="0" borderId="10" xfId="63" applyFont="1" applyBorder="1" applyAlignment="1">
      <alignment horizontal="center" vertical="center"/>
    </xf>
    <xf numFmtId="0" fontId="38" fillId="0" borderId="0" xfId="63" applyFont="1" applyAlignment="1">
      <alignment horizontal="center" vertical="center" wrapText="1"/>
    </xf>
    <xf numFmtId="1" fontId="38" fillId="0" borderId="10" xfId="63" applyNumberFormat="1" applyFont="1" applyBorder="1" applyAlignment="1">
      <alignment horizontal="center" vertical="center" wrapText="1"/>
    </xf>
    <xf numFmtId="0" fontId="38" fillId="0" borderId="10" xfId="63" applyFont="1" applyBorder="1" applyAlignment="1">
      <alignment horizontal="center" vertical="center" wrapText="1"/>
    </xf>
    <xf numFmtId="14" fontId="38" fillId="0" borderId="10" xfId="63" applyNumberFormat="1" applyFont="1" applyBorder="1" applyAlignment="1">
      <alignment horizontal="center" vertical="center" wrapText="1"/>
    </xf>
    <xf numFmtId="2"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wrapText="1"/>
    </xf>
    <xf numFmtId="49" fontId="16" fillId="30" borderId="10" xfId="0" applyNumberFormat="1" applyFont="1" applyFill="1" applyBorder="1" applyAlignment="1">
      <alignment horizontal="center" vertical="center"/>
    </xf>
    <xf numFmtId="4" fontId="38" fillId="0" borderId="10" xfId="0" applyNumberFormat="1" applyFont="1" applyBorder="1" applyAlignment="1">
      <alignment horizontal="center" vertical="center" wrapText="1"/>
    </xf>
    <xf numFmtId="49" fontId="38" fillId="30" borderId="10" xfId="0" applyNumberFormat="1" applyFont="1" applyFill="1" applyBorder="1" applyAlignment="1">
      <alignment horizontal="center" vertical="center"/>
    </xf>
    <xf numFmtId="14" fontId="78" fillId="0" borderId="10" xfId="32" applyNumberFormat="1" applyFont="1" applyBorder="1" applyAlignment="1">
      <alignment horizontal="center" vertical="center" wrapText="1"/>
    </xf>
    <xf numFmtId="14" fontId="38" fillId="0" borderId="10" xfId="0" applyNumberFormat="1" applyFont="1" applyBorder="1" applyAlignment="1">
      <alignment horizontal="center" vertical="center"/>
    </xf>
    <xf numFmtId="4" fontId="39" fillId="0" borderId="0" xfId="63" applyNumberFormat="1" applyFont="1"/>
    <xf numFmtId="0" fontId="39" fillId="0" borderId="0" xfId="51" applyFont="1"/>
    <xf numFmtId="0" fontId="16" fillId="0" borderId="0" xfId="51" applyFont="1" applyAlignment="1">
      <alignment horizontal="right"/>
    </xf>
    <xf numFmtId="0" fontId="30" fillId="0" borderId="0" xfId="51" applyFont="1" applyAlignment="1">
      <alignment horizontal="center"/>
    </xf>
    <xf numFmtId="0" fontId="30" fillId="0" borderId="0" xfId="51" applyFont="1"/>
    <xf numFmtId="2" fontId="79" fillId="0" borderId="0" xfId="51" applyNumberFormat="1" applyFont="1" applyAlignment="1">
      <alignment horizontal="right" vertical="top" wrapText="1"/>
    </xf>
    <xf numFmtId="0" fontId="39" fillId="0" borderId="0" xfId="51" applyFont="1" applyAlignment="1">
      <alignment horizontal="right"/>
    </xf>
    <xf numFmtId="0" fontId="37" fillId="0" borderId="43" xfId="51" applyFont="1" applyBorder="1" applyAlignment="1">
      <alignment horizontal="justify"/>
    </xf>
    <xf numFmtId="0" fontId="39" fillId="0" borderId="43" xfId="51" applyFont="1" applyBorder="1" applyAlignment="1">
      <alignment horizontal="justify" vertical="center"/>
    </xf>
    <xf numFmtId="0" fontId="39" fillId="0" borderId="43" xfId="51" applyFont="1" applyBorder="1" applyAlignment="1">
      <alignment horizontal="justify"/>
    </xf>
    <xf numFmtId="0" fontId="39" fillId="0" borderId="44" xfId="51" applyFont="1" applyBorder="1" applyAlignment="1">
      <alignment horizontal="left" vertical="center" wrapText="1"/>
    </xf>
    <xf numFmtId="0" fontId="39" fillId="0" borderId="44" xfId="51" applyFont="1" applyBorder="1" applyAlignment="1">
      <alignment horizontal="left"/>
    </xf>
    <xf numFmtId="0" fontId="37" fillId="0" borderId="43" xfId="51" applyFont="1" applyBorder="1" applyAlignment="1">
      <alignment vertical="top" wrapText="1"/>
    </xf>
    <xf numFmtId="0" fontId="39" fillId="0" borderId="43" xfId="51" applyFont="1" applyBorder="1" applyAlignment="1">
      <alignment horizontal="left" vertical="center"/>
    </xf>
    <xf numFmtId="0" fontId="37" fillId="0" borderId="45" xfId="51" applyFont="1" applyBorder="1" applyAlignment="1">
      <alignment vertical="top" wrapText="1"/>
    </xf>
    <xf numFmtId="0" fontId="39" fillId="0" borderId="46" xfId="51" applyFont="1" applyBorder="1" applyAlignment="1">
      <alignment horizontal="left" vertical="center" wrapText="1"/>
    </xf>
    <xf numFmtId="0" fontId="37" fillId="0" borderId="45" xfId="51" applyFont="1" applyBorder="1" applyAlignment="1">
      <alignment horizontal="justify" vertical="top" wrapText="1"/>
    </xf>
    <xf numFmtId="2" fontId="39" fillId="0" borderId="46" xfId="51" applyNumberFormat="1" applyFont="1" applyBorder="1" applyAlignment="1">
      <alignment horizontal="left" vertical="center" wrapText="1"/>
    </xf>
    <xf numFmtId="0" fontId="39" fillId="0" borderId="43" xfId="51" applyFont="1" applyBorder="1" applyAlignment="1">
      <alignment horizontal="justify" vertical="top" wrapText="1"/>
    </xf>
    <xf numFmtId="0" fontId="37" fillId="0" borderId="43" xfId="51" applyFont="1" applyBorder="1" applyAlignment="1">
      <alignment horizontal="justify" vertical="top" wrapText="1"/>
    </xf>
    <xf numFmtId="174" fontId="39" fillId="0" borderId="43" xfId="51" applyNumberFormat="1" applyFont="1" applyBorder="1" applyAlignment="1">
      <alignment horizontal="justify" vertical="top" wrapText="1"/>
    </xf>
    <xf numFmtId="0" fontId="39" fillId="31" borderId="43" xfId="51" applyFont="1" applyFill="1" applyBorder="1" applyAlignment="1">
      <alignment horizontal="justify" vertical="top" wrapText="1"/>
    </xf>
    <xf numFmtId="2" fontId="39" fillId="31" borderId="46" xfId="51" applyNumberFormat="1" applyFont="1" applyFill="1" applyBorder="1" applyAlignment="1">
      <alignment horizontal="left" vertical="center" wrapText="1"/>
    </xf>
    <xf numFmtId="10" fontId="39" fillId="0" borderId="43" xfId="51" applyNumberFormat="1" applyFont="1" applyBorder="1" applyAlignment="1">
      <alignment horizontal="justify" vertical="top" wrapText="1"/>
    </xf>
    <xf numFmtId="0" fontId="39" fillId="32" borderId="43" xfId="51" applyFont="1" applyFill="1" applyBorder="1" applyAlignment="1">
      <alignment horizontal="justify" vertical="top" wrapText="1"/>
    </xf>
    <xf numFmtId="2" fontId="39" fillId="32" borderId="46" xfId="51" applyNumberFormat="1" applyFont="1" applyFill="1" applyBorder="1" applyAlignment="1">
      <alignment horizontal="left" vertical="center" wrapText="1"/>
    </xf>
    <xf numFmtId="0" fontId="37" fillId="0" borderId="44" xfId="51" applyFont="1" applyBorder="1" applyAlignment="1">
      <alignment vertical="top" wrapText="1"/>
    </xf>
    <xf numFmtId="9" fontId="39" fillId="0" borderId="47" xfId="73" quotePrefix="1" applyNumberFormat="1" applyFont="1" applyBorder="1" applyAlignment="1">
      <alignment horizontal="justify" vertical="top" wrapText="1"/>
    </xf>
    <xf numFmtId="0" fontId="39" fillId="0" borderId="44" xfId="51" applyFont="1" applyBorder="1" applyAlignment="1">
      <alignment vertical="top" wrapText="1"/>
    </xf>
    <xf numFmtId="0" fontId="39" fillId="0" borderId="47" xfId="51" quotePrefix="1" applyFont="1" applyBorder="1" applyAlignment="1">
      <alignment horizontal="justify" vertical="top" wrapText="1"/>
    </xf>
    <xf numFmtId="9" fontId="39" fillId="0" borderId="43" xfId="73" quotePrefix="1" applyNumberFormat="1" applyFont="1" applyBorder="1" applyAlignment="1">
      <alignment horizontal="justify" vertical="top" wrapText="1"/>
    </xf>
    <xf numFmtId="0" fontId="37" fillId="0" borderId="43" xfId="51" applyFont="1" applyBorder="1" applyAlignment="1">
      <alignment horizontal="justify" vertical="center" wrapText="1"/>
    </xf>
    <xf numFmtId="0" fontId="39" fillId="33" borderId="43" xfId="51" applyFont="1" applyFill="1" applyBorder="1" applyAlignment="1">
      <alignment horizontal="justify" vertical="top" wrapText="1"/>
    </xf>
    <xf numFmtId="4" fontId="39" fillId="34" borderId="43" xfId="51" applyNumberFormat="1" applyFont="1" applyFill="1" applyBorder="1" applyAlignment="1">
      <alignment horizontal="justify" vertical="top" wrapText="1"/>
    </xf>
    <xf numFmtId="4" fontId="39" fillId="0" borderId="43" xfId="51" applyNumberFormat="1" applyFont="1" applyBorder="1" applyAlignment="1">
      <alignment horizontal="justify" vertical="top" wrapText="1"/>
    </xf>
    <xf numFmtId="0" fontId="39" fillId="34" borderId="43" xfId="51" applyFont="1" applyFill="1" applyBorder="1" applyAlignment="1">
      <alignment horizontal="justify" vertical="top" wrapText="1"/>
    </xf>
    <xf numFmtId="10" fontId="39" fillId="0" borderId="48" xfId="51" applyNumberFormat="1" applyFont="1" applyBorder="1" applyAlignment="1">
      <alignment horizontal="justify" vertical="top" wrapText="1"/>
    </xf>
    <xf numFmtId="0" fontId="39" fillId="0" borderId="49" xfId="51" applyFont="1" applyBorder="1" applyAlignment="1">
      <alignment vertical="top" wrapText="1"/>
    </xf>
    <xf numFmtId="0" fontId="39" fillId="0" borderId="45" xfId="51" applyFont="1" applyBorder="1" applyAlignment="1">
      <alignment vertical="top" wrapText="1"/>
    </xf>
    <xf numFmtId="0" fontId="39" fillId="0" borderId="43" xfId="51" applyFont="1" applyBorder="1" applyAlignment="1">
      <alignment vertical="top" wrapText="1"/>
    </xf>
    <xf numFmtId="0" fontId="39" fillId="0" borderId="43" xfId="51" applyFont="1" applyBorder="1" applyAlignment="1">
      <alignment horizontal="left" vertical="top" wrapText="1"/>
    </xf>
    <xf numFmtId="0" fontId="39" fillId="0" borderId="47" xfId="51" applyFont="1" applyBorder="1" applyAlignment="1">
      <alignment horizontal="left" vertical="top" wrapText="1"/>
    </xf>
    <xf numFmtId="0" fontId="37" fillId="0" borderId="44" xfId="51" applyFont="1" applyBorder="1" applyAlignment="1">
      <alignment horizontal="left" vertical="center" wrapText="1"/>
    </xf>
    <xf numFmtId="0" fontId="39" fillId="0" borderId="44" xfId="51" applyFont="1" applyBorder="1" applyAlignment="1">
      <alignment horizontal="left" vertical="top" wrapText="1"/>
    </xf>
    <xf numFmtId="0" fontId="39" fillId="0" borderId="48" xfId="51" applyFont="1" applyBorder="1" applyAlignment="1">
      <alignment horizontal="justify" vertical="top" wrapText="1"/>
    </xf>
    <xf numFmtId="14" fontId="39" fillId="0" borderId="47" xfId="51" applyNumberFormat="1" applyFont="1" applyBorder="1" applyAlignment="1">
      <alignment horizontal="justify" vertical="top" wrapText="1"/>
    </xf>
    <xf numFmtId="0" fontId="39" fillId="0" borderId="47" xfId="51" applyFont="1" applyBorder="1" applyAlignment="1">
      <alignment horizontal="justify" vertical="top" wrapText="1"/>
    </xf>
    <xf numFmtId="0" fontId="37" fillId="0" borderId="44" xfId="51" applyFont="1" applyBorder="1" applyAlignment="1">
      <alignment horizontal="center" vertical="center" wrapText="1"/>
    </xf>
    <xf numFmtId="0" fontId="39" fillId="0" borderId="47" xfId="51" applyFont="1" applyBorder="1" applyAlignment="1">
      <alignment vertical="top" wrapText="1"/>
    </xf>
    <xf numFmtId="0" fontId="39" fillId="0" borderId="45" xfId="51" applyFont="1" applyBorder="1"/>
    <xf numFmtId="1" fontId="37" fillId="0" borderId="0" xfId="51" applyNumberFormat="1" applyFont="1" applyAlignment="1">
      <alignment horizontal="left" vertical="top"/>
    </xf>
    <xf numFmtId="49" fontId="39" fillId="0" borderId="0" xfId="51" applyNumberFormat="1" applyFont="1" applyAlignment="1">
      <alignment horizontal="left" vertical="top" wrapText="1"/>
    </xf>
    <xf numFmtId="49" fontId="39" fillId="0" borderId="0" xfId="51" applyNumberFormat="1" applyFont="1" applyAlignment="1">
      <alignment horizontal="left" vertical="top"/>
    </xf>
    <xf numFmtId="0" fontId="39" fillId="0" borderId="0" xfId="51" applyFont="1" applyAlignment="1">
      <alignment horizontal="center" vertical="center"/>
    </xf>
    <xf numFmtId="14" fontId="38" fillId="0" borderId="10" xfId="0" applyNumberFormat="1" applyFont="1" applyBorder="1" applyAlignment="1">
      <alignment horizontal="center" vertical="center" wrapText="1"/>
    </xf>
    <xf numFmtId="0" fontId="29" fillId="0" borderId="15" xfId="51" applyFont="1" applyFill="1" applyBorder="1" applyAlignment="1">
      <alignment horizontal="center" vertical="center" wrapText="1"/>
    </xf>
    <xf numFmtId="0" fontId="16" fillId="0" borderId="15" xfId="51" applyFont="1" applyFill="1" applyBorder="1" applyAlignment="1">
      <alignment horizontal="center" vertical="center" wrapText="1"/>
    </xf>
    <xf numFmtId="0" fontId="29" fillId="0" borderId="10" xfId="51" applyFont="1" applyFill="1" applyBorder="1" applyAlignment="1">
      <alignment horizontal="center" vertical="center" textRotation="90" wrapText="1"/>
    </xf>
    <xf numFmtId="0" fontId="29" fillId="0" borderId="10" xfId="51" applyFont="1" applyFill="1" applyBorder="1" applyAlignment="1">
      <alignment horizontal="center" vertical="center" wrapText="1"/>
    </xf>
    <xf numFmtId="175" fontId="29" fillId="0" borderId="10" xfId="51" applyNumberFormat="1" applyFont="1" applyFill="1" applyBorder="1" applyAlignment="1">
      <alignment horizontal="center" vertical="center" wrapText="1"/>
    </xf>
    <xf numFmtId="175" fontId="41" fillId="0" borderId="10" xfId="51" applyNumberFormat="1" applyFont="1" applyFill="1" applyBorder="1" applyAlignment="1">
      <alignment horizontal="center" vertical="center" wrapText="1"/>
    </xf>
    <xf numFmtId="0" fontId="88" fillId="0" borderId="0" xfId="67" applyFont="1" applyFill="1" applyBorder="1" applyAlignment="1">
      <alignment vertical="center" wrapText="1"/>
    </xf>
    <xf numFmtId="0" fontId="89" fillId="0" borderId="10" xfId="67" applyFont="1" applyFill="1" applyBorder="1" applyAlignment="1">
      <alignment horizontal="center" vertical="center"/>
    </xf>
    <xf numFmtId="0" fontId="90" fillId="35" borderId="10" xfId="46" applyFont="1" applyFill="1" applyBorder="1" applyAlignment="1">
      <alignment horizontal="left" vertical="center" wrapText="1"/>
    </xf>
    <xf numFmtId="0" fontId="90" fillId="35" borderId="10" xfId="46" applyFont="1" applyFill="1" applyBorder="1" applyAlignment="1">
      <alignment horizontal="center" vertical="center" wrapText="1"/>
    </xf>
    <xf numFmtId="2" fontId="90" fillId="35" borderId="10" xfId="46" applyNumberFormat="1" applyFont="1" applyFill="1" applyBorder="1" applyAlignment="1">
      <alignment horizontal="center" vertical="center" wrapText="1"/>
    </xf>
    <xf numFmtId="10" fontId="90" fillId="36" borderId="10" xfId="46" applyNumberFormat="1" applyFont="1" applyFill="1" applyBorder="1"/>
    <xf numFmtId="176" fontId="16" fillId="0" borderId="0" xfId="51" applyNumberFormat="1" applyFont="1"/>
    <xf numFmtId="4" fontId="16" fillId="0" borderId="0" xfId="51" applyNumberFormat="1" applyFont="1"/>
    <xf numFmtId="0" fontId="41" fillId="0" borderId="10" xfId="64" applyFont="1" applyBorder="1" applyAlignment="1">
      <alignment horizontal="center" vertical="center" wrapText="1"/>
    </xf>
    <xf numFmtId="4" fontId="29" fillId="0" borderId="24" xfId="46" applyNumberFormat="1" applyFont="1" applyBorder="1" applyAlignment="1">
      <alignment horizontal="left" vertical="center" wrapText="1"/>
    </xf>
    <xf numFmtId="0" fontId="39" fillId="37" borderId="43" xfId="51" applyFont="1" applyFill="1" applyBorder="1" applyAlignment="1">
      <alignment horizontal="justify" vertical="top" wrapText="1"/>
    </xf>
    <xf numFmtId="4" fontId="39" fillId="37" borderId="43" xfId="51" applyNumberFormat="1" applyFont="1" applyFill="1" applyBorder="1" applyAlignment="1">
      <alignment horizontal="justify" vertical="top" wrapText="1"/>
    </xf>
    <xf numFmtId="0" fontId="29" fillId="0" borderId="0" xfId="0" applyFont="1" applyAlignment="1">
      <alignment horizontal="center" vertical="center"/>
    </xf>
    <xf numFmtId="0" fontId="30" fillId="0" borderId="0" xfId="64" applyFont="1" applyAlignment="1">
      <alignment horizontal="center" vertical="center"/>
    </xf>
    <xf numFmtId="0" fontId="31" fillId="0" borderId="0" xfId="64" applyFont="1" applyAlignment="1">
      <alignment horizontal="center" vertical="center"/>
    </xf>
    <xf numFmtId="0" fontId="16" fillId="0" borderId="0" xfId="64" applyFont="1" applyAlignment="1">
      <alignment horizontal="center" vertical="center"/>
    </xf>
    <xf numFmtId="49" fontId="16" fillId="0" borderId="11" xfId="64" applyNumberFormat="1" applyFont="1" applyBorder="1" applyAlignment="1">
      <alignment horizontal="center" vertical="center"/>
    </xf>
    <xf numFmtId="49" fontId="16" fillId="0" borderId="12" xfId="64" applyNumberFormat="1" applyFont="1" applyBorder="1" applyAlignment="1">
      <alignment horizontal="center" vertical="center"/>
    </xf>
    <xf numFmtId="49" fontId="16" fillId="0" borderId="13" xfId="64" applyNumberFormat="1" applyFont="1" applyBorder="1" applyAlignment="1">
      <alignment horizontal="center" vertical="center"/>
    </xf>
    <xf numFmtId="0" fontId="34" fillId="0" borderId="0" xfId="64" applyFont="1" applyAlignment="1">
      <alignment horizontal="center" vertical="center" wrapText="1"/>
    </xf>
    <xf numFmtId="0" fontId="34" fillId="0" borderId="0" xfId="64" applyFont="1" applyAlignment="1">
      <alignment horizontal="center" vertical="center"/>
    </xf>
    <xf numFmtId="0" fontId="36" fillId="0" borderId="0" xfId="64" applyFont="1" applyAlignment="1">
      <alignment horizontal="center" vertical="center"/>
    </xf>
    <xf numFmtId="0" fontId="27" fillId="0" borderId="0" xfId="64" applyFont="1" applyAlignment="1">
      <alignment horizontal="center" vertical="center"/>
    </xf>
    <xf numFmtId="0" fontId="36" fillId="0" borderId="0" xfId="64" applyFont="1" applyAlignment="1">
      <alignment horizontal="center" vertical="center" wrapText="1"/>
    </xf>
    <xf numFmtId="0" fontId="16" fillId="0" borderId="14" xfId="64" applyFont="1" applyBorder="1" applyAlignment="1">
      <alignment vertical="center"/>
    </xf>
    <xf numFmtId="0" fontId="29" fillId="0" borderId="10" xfId="64" applyFont="1" applyBorder="1" applyAlignment="1">
      <alignment horizontal="center" vertical="center" wrapText="1"/>
    </xf>
    <xf numFmtId="0" fontId="29"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30" fillId="0" borderId="10" xfId="64" applyFont="1" applyBorder="1" applyAlignment="1">
      <alignment horizontal="center" vertical="center" wrapText="1"/>
    </xf>
    <xf numFmtId="0" fontId="29" fillId="0" borderId="11" xfId="46" applyFont="1" applyBorder="1" applyAlignment="1">
      <alignment horizontal="center" vertical="center" wrapText="1"/>
    </xf>
    <xf numFmtId="0" fontId="29" fillId="0" borderId="12" xfId="46" applyFont="1" applyBorder="1" applyAlignment="1">
      <alignment horizontal="center" vertical="center" wrapText="1"/>
    </xf>
    <xf numFmtId="49" fontId="16" fillId="0" borderId="0" xfId="46" applyNumberFormat="1" applyFont="1" applyAlignment="1">
      <alignment horizontal="left" vertical="top"/>
    </xf>
    <xf numFmtId="0" fontId="16" fillId="0" borderId="14" xfId="46" applyFont="1" applyBorder="1" applyAlignment="1">
      <alignment horizontal="left" vertical="center"/>
    </xf>
    <xf numFmtId="0" fontId="29" fillId="0" borderId="15" xfId="46" applyFont="1" applyBorder="1" applyAlignment="1">
      <alignment horizontal="center" vertical="center"/>
    </xf>
    <xf numFmtId="0" fontId="29" fillId="0" borderId="19" xfId="46" applyFont="1" applyBorder="1" applyAlignment="1">
      <alignment horizontal="center" vertical="center"/>
    </xf>
    <xf numFmtId="0" fontId="29" fillId="0" borderId="16" xfId="46" applyFont="1" applyBorder="1" applyAlignment="1">
      <alignment horizontal="center" vertical="center"/>
    </xf>
    <xf numFmtId="0" fontId="29" fillId="0" borderId="17" xfId="46" applyFont="1" applyBorder="1" applyAlignment="1">
      <alignment horizontal="center" vertical="center" wrapText="1"/>
    </xf>
    <xf numFmtId="0" fontId="29" fillId="0" borderId="18" xfId="46" applyFont="1" applyBorder="1" applyAlignment="1">
      <alignment horizontal="center" vertical="center" wrapText="1"/>
    </xf>
    <xf numFmtId="0" fontId="29" fillId="0" borderId="20" xfId="46" applyFont="1" applyBorder="1" applyAlignment="1">
      <alignment horizontal="center" vertical="center" wrapText="1"/>
    </xf>
    <xf numFmtId="0" fontId="29" fillId="0" borderId="21" xfId="46" applyFont="1" applyBorder="1" applyAlignment="1">
      <alignment horizontal="center" vertical="center" wrapText="1"/>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3" xfId="46" applyFont="1" applyBorder="1" applyAlignment="1">
      <alignment horizontal="center" vertical="center" wrapText="1"/>
    </xf>
    <xf numFmtId="0" fontId="29" fillId="0" borderId="10" xfId="46" applyFont="1" applyBorder="1" applyAlignment="1">
      <alignment horizontal="center" vertical="center" wrapText="1"/>
    </xf>
    <xf numFmtId="0" fontId="35" fillId="0" borderId="15" xfId="46" applyFont="1" applyBorder="1" applyAlignment="1">
      <alignment horizontal="center" vertical="center"/>
    </xf>
    <xf numFmtId="0" fontId="35" fillId="0" borderId="19" xfId="46" applyFont="1" applyBorder="1" applyAlignment="1">
      <alignment horizontal="center" vertical="center"/>
    </xf>
    <xf numFmtId="0" fontId="35" fillId="0" borderId="16" xfId="46" applyFont="1" applyBorder="1" applyAlignment="1">
      <alignment horizontal="center" vertical="center"/>
    </xf>
    <xf numFmtId="0" fontId="39" fillId="0" borderId="0" xfId="63" applyFont="1" applyAlignment="1">
      <alignment horizontal="center"/>
    </xf>
    <xf numFmtId="0" fontId="37" fillId="0" borderId="0" xfId="6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64" applyFont="1" applyAlignment="1">
      <alignment horizontal="center" vertical="center" wrapText="1"/>
    </xf>
    <xf numFmtId="0" fontId="41" fillId="0" borderId="10" xfId="64" applyFont="1" applyBorder="1" applyAlignment="1">
      <alignment horizontal="center" vertical="center" wrapText="1"/>
    </xf>
    <xf numFmtId="0" fontId="41" fillId="0" borderId="11" xfId="64" applyFont="1" applyBorder="1" applyAlignment="1">
      <alignment horizontal="center" vertical="center" wrapText="1"/>
    </xf>
    <xf numFmtId="0" fontId="41" fillId="0" borderId="12" xfId="64" applyFont="1" applyBorder="1" applyAlignment="1">
      <alignment horizontal="center" vertical="center" wrapText="1"/>
    </xf>
    <xf numFmtId="0" fontId="41" fillId="0" borderId="13" xfId="64" applyFont="1" applyBorder="1" applyAlignment="1">
      <alignment horizontal="center" vertical="center" wrapText="1"/>
    </xf>
    <xf numFmtId="0" fontId="29" fillId="0" borderId="0" xfId="65" applyFont="1" applyAlignment="1">
      <alignment horizontal="center" vertical="center"/>
    </xf>
    <xf numFmtId="0" fontId="48" fillId="0" borderId="0" xfId="64" applyFont="1" applyAlignment="1">
      <alignment horizontal="center" vertical="center"/>
    </xf>
    <xf numFmtId="0" fontId="50" fillId="0" borderId="0" xfId="64" applyFont="1" applyAlignment="1">
      <alignment horizontal="center" vertical="center"/>
    </xf>
    <xf numFmtId="0" fontId="35" fillId="0" borderId="0" xfId="64" applyFont="1" applyAlignment="1">
      <alignment horizontal="center" vertical="center"/>
    </xf>
    <xf numFmtId="167" fontId="50" fillId="0" borderId="0" xfId="64" applyNumberFormat="1" applyFont="1" applyAlignment="1">
      <alignment horizontal="center" vertical="center" wrapText="1"/>
    </xf>
    <xf numFmtId="0" fontId="50" fillId="0" borderId="0" xfId="64" applyFont="1" applyAlignment="1">
      <alignment horizontal="center" vertical="center" wrapText="1"/>
    </xf>
    <xf numFmtId="0" fontId="60" fillId="0" borderId="11" xfId="67" applyFont="1" applyBorder="1" applyAlignment="1">
      <alignment horizontal="center" vertical="center" wrapText="1"/>
    </xf>
    <xf numFmtId="0" fontId="60" fillId="0" borderId="12" xfId="67" applyFont="1" applyBorder="1" applyAlignment="1">
      <alignment horizontal="center" vertical="center" wrapText="1"/>
    </xf>
    <xf numFmtId="0" fontId="60" fillId="0" borderId="13" xfId="67" applyFont="1" applyBorder="1" applyAlignment="1">
      <alignment horizontal="center" vertical="center" wrapText="1"/>
    </xf>
    <xf numFmtId="4" fontId="60" fillId="0" borderId="11" xfId="67" applyNumberFormat="1" applyFont="1" applyBorder="1" applyAlignment="1">
      <alignment horizontal="center" vertical="center"/>
    </xf>
    <xf numFmtId="4" fontId="60" fillId="0" borderId="13" xfId="67" applyNumberFormat="1" applyFont="1" applyBorder="1" applyAlignment="1">
      <alignment horizontal="center" vertical="center"/>
    </xf>
    <xf numFmtId="3" fontId="60" fillId="0" borderId="11" xfId="67" applyNumberFormat="1" applyFont="1" applyBorder="1" applyAlignment="1">
      <alignment horizontal="center" vertical="center"/>
    </xf>
    <xf numFmtId="3" fontId="60" fillId="0" borderId="13" xfId="67" applyNumberFormat="1" applyFont="1" applyBorder="1" applyAlignment="1">
      <alignment horizontal="center" vertical="center"/>
    </xf>
    <xf numFmtId="0" fontId="60" fillId="0" borderId="11" xfId="67" applyFont="1" applyBorder="1" applyAlignment="1">
      <alignment horizontal="center" vertical="center"/>
    </xf>
    <xf numFmtId="0" fontId="60" fillId="0" borderId="12" xfId="67" applyFont="1" applyBorder="1" applyAlignment="1">
      <alignment horizontal="center" vertical="center"/>
    </xf>
    <xf numFmtId="0" fontId="60" fillId="0" borderId="13" xfId="67" applyFont="1" applyBorder="1" applyAlignment="1">
      <alignment horizontal="center" vertical="center"/>
    </xf>
    <xf numFmtId="0" fontId="33" fillId="0" borderId="0" xfId="67" applyFont="1" applyAlignment="1">
      <alignment horizontal="left" vertical="center" wrapText="1"/>
    </xf>
    <xf numFmtId="0" fontId="17" fillId="0" borderId="11" xfId="46" applyFont="1" applyBorder="1" applyAlignment="1">
      <alignment horizontal="center" vertical="center" wrapText="1"/>
    </xf>
    <xf numFmtId="0" fontId="17" fillId="0" borderId="13" xfId="46" applyFont="1" applyBorder="1" applyAlignment="1">
      <alignment horizontal="center" vertical="center" wrapText="1"/>
    </xf>
    <xf numFmtId="0" fontId="35" fillId="27" borderId="0" xfId="46"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6" xfId="51" applyFont="1" applyBorder="1" applyAlignment="1">
      <alignment horizontal="center" vertical="center" wrapText="1" shrinkToFit="1"/>
    </xf>
    <xf numFmtId="0" fontId="29" fillId="0" borderId="11" xfId="51" applyFont="1" applyBorder="1" applyAlignment="1">
      <alignment horizontal="center" vertical="center" wrapText="1" shrinkToFit="1"/>
    </xf>
    <xf numFmtId="0" fontId="29" fillId="0" borderId="13" xfId="51" applyFont="1" applyBorder="1" applyAlignment="1">
      <alignment horizontal="center" vertical="center" wrapText="1" shrinkToFit="1"/>
    </xf>
    <xf numFmtId="0" fontId="29" fillId="0" borderId="20" xfId="51" applyFont="1" applyBorder="1" applyAlignment="1">
      <alignment horizontal="center" vertical="center" wrapText="1" shrinkToFit="1"/>
    </xf>
    <xf numFmtId="0" fontId="29" fillId="0" borderId="21" xfId="51" applyFont="1" applyBorder="1" applyAlignment="1">
      <alignment horizontal="center" vertical="center" wrapText="1" shrinkToFit="1"/>
    </xf>
    <xf numFmtId="0" fontId="29" fillId="0" borderId="0" xfId="51" applyFont="1" applyAlignment="1">
      <alignment horizontal="center" vertical="top" wrapText="1"/>
    </xf>
    <xf numFmtId="0" fontId="29" fillId="0" borderId="10" xfId="51" applyFont="1" applyBorder="1" applyAlignment="1">
      <alignment horizontal="center" vertical="center" wrapText="1" shrinkToFit="1"/>
    </xf>
    <xf numFmtId="0" fontId="29" fillId="0" borderId="15" xfId="51" applyFont="1" applyBorder="1" applyAlignment="1">
      <alignment horizontal="center" vertical="center" wrapText="1" shrinkToFit="1"/>
    </xf>
    <xf numFmtId="0" fontId="29" fillId="0" borderId="19" xfId="51" applyFont="1" applyBorder="1" applyAlignment="1">
      <alignment horizontal="center" vertical="center" wrapText="1" shrinkToFit="1"/>
    </xf>
    <xf numFmtId="0" fontId="16" fillId="0" borderId="0" xfId="51" applyFont="1" applyAlignment="1">
      <alignment horizontal="center"/>
    </xf>
    <xf numFmtId="0" fontId="29" fillId="0" borderId="0" xfId="51" applyFont="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Fill="1" applyBorder="1" applyAlignment="1">
      <alignment horizontal="center" vertical="center" wrapText="1"/>
    </xf>
    <xf numFmtId="0" fontId="29" fillId="0" borderId="10" xfId="51" applyFont="1" applyBorder="1" applyAlignment="1">
      <alignment horizontal="center" vertical="center"/>
    </xf>
    <xf numFmtId="0" fontId="41" fillId="0" borderId="15" xfId="51" applyFont="1" applyFill="1" applyBorder="1" applyAlignment="1">
      <alignment horizontal="center" vertical="center" wrapText="1"/>
    </xf>
    <xf numFmtId="0" fontId="41" fillId="0" borderId="19" xfId="51" applyFont="1" applyFill="1" applyBorder="1" applyAlignment="1">
      <alignment horizontal="center" vertical="center" wrapText="1"/>
    </xf>
    <xf numFmtId="0" fontId="41" fillId="0" borderId="16" xfId="51" applyFont="1" applyFill="1" applyBorder="1" applyAlignment="1">
      <alignment horizontal="center" vertical="center" wrapText="1"/>
    </xf>
    <xf numFmtId="0" fontId="29" fillId="0" borderId="17" xfId="68" applyFont="1" applyFill="1" applyBorder="1" applyAlignment="1">
      <alignment horizontal="center" vertical="center" wrapText="1"/>
    </xf>
    <xf numFmtId="0" fontId="29" fillId="0" borderId="18" xfId="68" applyFont="1" applyFill="1" applyBorder="1" applyAlignment="1">
      <alignment horizontal="center" vertical="center" wrapText="1"/>
    </xf>
    <xf numFmtId="0" fontId="29" fillId="0" borderId="20" xfId="68" applyFont="1" applyFill="1" applyBorder="1" applyAlignment="1">
      <alignment horizontal="center" vertical="center" wrapText="1"/>
    </xf>
    <xf numFmtId="0" fontId="29" fillId="0" borderId="21" xfId="68" applyFont="1" applyFill="1" applyBorder="1" applyAlignment="1">
      <alignment horizontal="center" vertical="center" wrapText="1"/>
    </xf>
    <xf numFmtId="0" fontId="29" fillId="0" borderId="11" xfId="68" applyFont="1" applyFill="1" applyBorder="1" applyAlignment="1">
      <alignment horizontal="center" vertical="center"/>
    </xf>
    <xf numFmtId="0" fontId="29" fillId="0" borderId="12" xfId="68" applyFont="1" applyFill="1" applyBorder="1" applyAlignment="1">
      <alignment horizontal="center" vertical="center"/>
    </xf>
    <xf numFmtId="0" fontId="29" fillId="0" borderId="13" xfId="68" applyFont="1" applyFill="1" applyBorder="1" applyAlignment="1">
      <alignment horizontal="center" vertical="center"/>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51" fillId="0" borderId="0" xfId="64" applyFont="1" applyAlignment="1">
      <alignment horizontal="center" vertical="center"/>
    </xf>
    <xf numFmtId="0" fontId="54" fillId="0" borderId="0" xfId="64" applyFont="1" applyAlignment="1">
      <alignment horizontal="center" vertical="center"/>
    </xf>
    <xf numFmtId="0" fontId="61" fillId="0" borderId="0" xfId="63" applyFont="1" applyAlignment="1">
      <alignment horizontal="center"/>
    </xf>
    <xf numFmtId="0" fontId="58" fillId="0" borderId="14" xfId="63" applyFont="1" applyBorder="1" applyAlignment="1">
      <alignment horizontal="center"/>
    </xf>
    <xf numFmtId="0" fontId="29" fillId="0" borderId="15" xfId="63" applyFont="1" applyBorder="1" applyAlignment="1">
      <alignment horizontal="center" vertical="center" wrapText="1"/>
    </xf>
    <xf numFmtId="0" fontId="29" fillId="0" borderId="19" xfId="63" applyFont="1" applyBorder="1" applyAlignment="1">
      <alignment horizontal="center" vertical="center" wrapText="1"/>
    </xf>
    <xf numFmtId="0" fontId="29" fillId="0" borderId="16" xfId="63" applyFont="1" applyBorder="1" applyAlignment="1">
      <alignment horizontal="center" vertical="center" wrapText="1"/>
    </xf>
    <xf numFmtId="0" fontId="29" fillId="0" borderId="17" xfId="63" applyFont="1" applyBorder="1" applyAlignment="1">
      <alignment horizontal="center" vertical="center" wrapText="1"/>
    </xf>
    <xf numFmtId="0" fontId="29" fillId="0" borderId="39"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11" xfId="63" applyFont="1" applyBorder="1" applyAlignment="1">
      <alignment horizontal="center" vertical="center" wrapText="1"/>
    </xf>
    <xf numFmtId="0" fontId="29" fillId="0" borderId="12" xfId="63" applyFont="1" applyBorder="1" applyAlignment="1">
      <alignment horizontal="center" vertical="center" wrapText="1"/>
    </xf>
    <xf numFmtId="0" fontId="29" fillId="0" borderId="13" xfId="63" applyFont="1" applyBorder="1" applyAlignment="1">
      <alignment horizontal="center" vertical="center" wrapText="1"/>
    </xf>
    <xf numFmtId="0" fontId="29" fillId="0" borderId="10" xfId="63" applyFont="1" applyBorder="1" applyAlignment="1">
      <alignment horizontal="center" vertical="center" wrapText="1"/>
    </xf>
    <xf numFmtId="0" fontId="29" fillId="0" borderId="10" xfId="63" applyFont="1" applyBorder="1" applyAlignment="1">
      <alignment horizontal="center" vertical="center" textRotation="90" wrapText="1"/>
    </xf>
    <xf numFmtId="0" fontId="29" fillId="0" borderId="10" xfId="63" applyFont="1" applyBorder="1" applyAlignment="1" applyProtection="1">
      <alignment horizontal="center" vertical="center" textRotation="90" wrapText="1"/>
    </xf>
    <xf numFmtId="0" fontId="29" fillId="0" borderId="15" xfId="63" applyFont="1" applyBorder="1" applyAlignment="1" applyProtection="1">
      <alignment horizontal="center" vertical="center" wrapText="1"/>
    </xf>
    <xf numFmtId="0" fontId="29" fillId="0" borderId="16" xfId="63" applyFont="1" applyBorder="1" applyAlignment="1" applyProtection="1">
      <alignment horizontal="center" vertical="center" wrapText="1"/>
    </xf>
    <xf numFmtId="0" fontId="29" fillId="0" borderId="15" xfId="63" applyFont="1" applyBorder="1" applyAlignment="1">
      <alignment horizontal="center" vertical="center" textRotation="90" wrapText="1"/>
    </xf>
    <xf numFmtId="0" fontId="29" fillId="0" borderId="16" xfId="63" applyFont="1" applyBorder="1" applyAlignment="1">
      <alignment horizontal="center" vertical="center" textRotation="90" wrapText="1"/>
    </xf>
    <xf numFmtId="0" fontId="29" fillId="0" borderId="15" xfId="59" applyFont="1" applyBorder="1" applyAlignment="1">
      <alignment horizontal="center" vertical="center" textRotation="90" wrapText="1"/>
    </xf>
    <xf numFmtId="0" fontId="29" fillId="0" borderId="16" xfId="59"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63" applyFont="1" applyBorder="1" applyAlignment="1">
      <alignment horizontal="center" vertical="center"/>
    </xf>
    <xf numFmtId="0" fontId="29" fillId="0" borderId="16" xfId="63" applyFont="1" applyBorder="1" applyAlignment="1">
      <alignment horizontal="center" vertical="center"/>
    </xf>
    <xf numFmtId="0" fontId="30" fillId="0" borderId="0" xfId="51" applyFont="1" applyAlignment="1">
      <alignment horizontal="center"/>
    </xf>
    <xf numFmtId="0" fontId="37" fillId="0" borderId="0" xfId="51" applyFont="1" applyAlignment="1">
      <alignment horizontal="center" wrapText="1"/>
    </xf>
    <xf numFmtId="0" fontId="37" fillId="0" borderId="0" xfId="51" applyFont="1" applyAlignment="1">
      <alignment horizontal="center"/>
    </xf>
    <xf numFmtId="0" fontId="39" fillId="0" borderId="44" xfId="51" applyFont="1" applyBorder="1" applyAlignment="1">
      <alignment horizontal="left" vertical="top" wrapText="1"/>
    </xf>
    <xf numFmtId="0" fontId="39" fillId="0" borderId="49" xfId="51" applyFont="1" applyBorder="1" applyAlignment="1">
      <alignment horizontal="left" vertical="top" wrapText="1"/>
    </xf>
    <xf numFmtId="0" fontId="39" fillId="0" borderId="45" xfId="51" applyFont="1" applyBorder="1" applyAlignment="1">
      <alignment horizontal="left" vertical="top" wrapText="1"/>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Гиперссылка" xfId="32" builtinId="8"/>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2" xfId="46" xr:uid="{00000000-0005-0000-0000-00002E000000}"/>
    <cellStyle name="Обычный 2 2 2" xfId="47" xr:uid="{00000000-0005-0000-0000-00002F000000}"/>
    <cellStyle name="Обычный 2 3"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xfId="73" builtinId="5"/>
    <cellStyle name="Процентный 2" xfId="74" xr:uid="{00000000-0005-0000-0000-00004A000000}"/>
    <cellStyle name="Процентный 2 2" xfId="75" xr:uid="{00000000-0005-0000-0000-00004B000000}"/>
    <cellStyle name="Процентный 3" xfId="76" xr:uid="{00000000-0005-0000-0000-00004C000000}"/>
    <cellStyle name="Процентный 4"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2 2 2" xfId="82" xr:uid="{00000000-0005-0000-0000-000052000000}"/>
    <cellStyle name="Финансовый 2 4" xfId="83" xr:uid="{00000000-0005-0000-0000-000053000000}"/>
    <cellStyle name="Финансовый 3" xfId="84" xr:uid="{00000000-0005-0000-0000-000054000000}"/>
    <cellStyle name="Финансовый 3 2" xfId="85" xr:uid="{00000000-0005-0000-0000-000055000000}"/>
    <cellStyle name="Финансовый 5" xfId="86" xr:uid="{00000000-0005-0000-0000-000056000000}"/>
    <cellStyle name="Хороший 2" xfId="87" xr:uid="{00000000-0005-0000-0000-000057000000}"/>
  </cellStyles>
  <dxfs count="8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-5742996.0722822594</c:v>
                </c:pt>
                <c:pt idx="1">
                  <c:v>10827395.616347078</c:v>
                </c:pt>
                <c:pt idx="2">
                  <c:v>-3499946.4444678109</c:v>
                </c:pt>
                <c:pt idx="3">
                  <c:v>-43.018017479037205</c:v>
                </c:pt>
                <c:pt idx="4">
                  <c:v>13500731.693314029</c:v>
                </c:pt>
                <c:pt idx="5">
                  <c:v>20248943.302159715</c:v>
                </c:pt>
                <c:pt idx="6">
                  <c:v>19886432.960211672</c:v>
                </c:pt>
                <c:pt idx="7">
                  <c:v>19232959.044321164</c:v>
                </c:pt>
                <c:pt idx="8">
                  <c:v>17689111.71643699</c:v>
                </c:pt>
                <c:pt idx="9">
                  <c:v>16269277.928373622</c:v>
                </c:pt>
                <c:pt idx="10">
                  <c:v>15009469.882170107</c:v>
                </c:pt>
                <c:pt idx="11">
                  <c:v>13847294.249860264</c:v>
                </c:pt>
              </c:numCache>
            </c:numRef>
          </c:val>
          <c:smooth val="0"/>
          <c:extLst>
            <c:ext xmlns:c16="http://schemas.microsoft.com/office/drawing/2014/chart" uri="{C3380CC4-5D6E-409C-BE32-E72D297353CC}">
              <c16:uniqueId val="{00000000-89CA-44EC-BD43-806ED3DB0F7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-5742996.0722822594</c:v>
                </c:pt>
                <c:pt idx="1">
                  <c:v>5084399.5440648189</c:v>
                </c:pt>
                <c:pt idx="2">
                  <c:v>1584453.099597008</c:v>
                </c:pt>
                <c:pt idx="3">
                  <c:v>1584410.081579529</c:v>
                </c:pt>
                <c:pt idx="4">
                  <c:v>15085141.774893558</c:v>
                </c:pt>
                <c:pt idx="5">
                  <c:v>35334085.077053271</c:v>
                </c:pt>
                <c:pt idx="6">
                  <c:v>55220518.037264943</c:v>
                </c:pt>
                <c:pt idx="7">
                  <c:v>74453477.081586108</c:v>
                </c:pt>
                <c:pt idx="8">
                  <c:v>92142588.798023105</c:v>
                </c:pt>
                <c:pt idx="9">
                  <c:v>108411866.72639672</c:v>
                </c:pt>
                <c:pt idx="10">
                  <c:v>123421336.60856684</c:v>
                </c:pt>
                <c:pt idx="11">
                  <c:v>137268630.85842711</c:v>
                </c:pt>
              </c:numCache>
            </c:numRef>
          </c:val>
          <c:smooth val="0"/>
          <c:extLst>
            <c:ext xmlns:c16="http://schemas.microsoft.com/office/drawing/2014/chart" uri="{C3380CC4-5D6E-409C-BE32-E72D297353CC}">
              <c16:uniqueId val="{00000001-89CA-44EC-BD43-806ED3DB0F70}"/>
            </c:ext>
          </c:extLst>
        </c:ser>
        <c:dLbls>
          <c:showLegendKey val="0"/>
          <c:showVal val="0"/>
          <c:showCatName val="0"/>
          <c:showSerName val="0"/>
          <c:showPercent val="0"/>
          <c:showBubbleSize val="0"/>
        </c:dLbls>
        <c:smooth val="0"/>
        <c:axId val="1512169520"/>
        <c:axId val="1512174416"/>
      </c:lineChart>
      <c:catAx>
        <c:axId val="15121695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12174416"/>
        <c:crosses val="autoZero"/>
        <c:auto val="1"/>
        <c:lblAlgn val="ctr"/>
        <c:lblOffset val="100"/>
        <c:noMultiLvlLbl val="0"/>
      </c:catAx>
      <c:valAx>
        <c:axId val="15121744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121695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692</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80.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691</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6"/>
      <c r="B39" s="357"/>
      <c r="C39" s="358"/>
    </row>
    <row r="40" spans="1:18" ht="63" x14ac:dyDescent="0.25">
      <c r="A40" s="23" t="s">
        <v>53</v>
      </c>
      <c r="B40" s="27" t="s">
        <v>54</v>
      </c>
      <c r="C40" s="27" t="str">
        <f>CONCATENATE("∆P15тп_тр=",'3.1. паспорт Техсостояние ПС'!P26," МВА; ∆L15тп_лэп=",(SUM('3.2 паспорт Техсостояние ЛЭП'!R25:R27))," км; 
SТПпотр=",'2. паспорт  ТП'!H23," МВт; Nсд_тпр=",'2. паспорт  ТП'!A22," договор; Фтз=",ROUND('5. анализ эконом эфф'!B122,2)," млн.руб.")</f>
        <v>∆P15тп_тр=2 МВА; ∆L15тп_лэп=0,354 км; 
SТПпотр=0,7 МВт; Nсд_тпр=1 договор; Фтз=30,45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6"/>
      <c r="B47" s="357"/>
      <c r="C47" s="358"/>
    </row>
    <row r="48" spans="1:18" ht="75.75" customHeight="1" x14ac:dyDescent="0.25">
      <c r="A48" s="23" t="s">
        <v>70</v>
      </c>
      <c r="B48" s="27" t="s">
        <v>71</v>
      </c>
      <c r="C48" s="27" t="str">
        <f>CONCATENATE(ROUND('6.2. Паспорт фин осв ввод'!AC24,2)," млн рублей")</f>
        <v>5,72 млн рублей</v>
      </c>
    </row>
    <row r="49" spans="1:3" ht="71.25" customHeight="1" x14ac:dyDescent="0.25">
      <c r="A49" s="23" t="s">
        <v>72</v>
      </c>
      <c r="B49" s="27" t="s">
        <v>73</v>
      </c>
      <c r="C49" s="27" t="str">
        <f>CONCATENATE(ROUND('6.2. Паспорт фин осв ввод'!AC30,2)," млн рублей")</f>
        <v>4,77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C006A-0078-437F-A375-003400C60070}">
      <formula1>список1</formula1>
    </dataValidation>
    <dataValidation type="list" allowBlank="1" showInputMessage="1" showErrorMessage="1" sqref="C22" xr:uid="{00F600EC-00D4-4E90-B3B9-008E0070005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21" zoomScaleSheetLayoutView="100" workbookViewId="0">
      <selection activeCell="S22" sqref="S22"/>
    </sheetView>
  </sheetViews>
  <sheetFormatPr defaultColWidth="9.140625" defaultRowHeight="15" x14ac:dyDescent="0.25"/>
  <cols>
    <col min="1" max="1" width="7.42578125" style="1" customWidth="1"/>
    <col min="2" max="2" width="35.85546875" style="1" customWidth="1"/>
    <col min="3" max="3" width="26.42578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P_21-0742</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74</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11</v>
      </c>
      <c r="B19" s="365" t="s">
        <v>75</v>
      </c>
      <c r="C19" s="366" t="s">
        <v>76</v>
      </c>
      <c r="D19" s="365" t="s">
        <v>77</v>
      </c>
      <c r="E19" s="365" t="s">
        <v>78</v>
      </c>
      <c r="F19" s="365" t="s">
        <v>79</v>
      </c>
      <c r="G19" s="365" t="s">
        <v>80</v>
      </c>
      <c r="H19" s="365" t="s">
        <v>81</v>
      </c>
      <c r="I19" s="365" t="s">
        <v>82</v>
      </c>
      <c r="J19" s="365" t="s">
        <v>83</v>
      </c>
      <c r="K19" s="365" t="s">
        <v>84</v>
      </c>
      <c r="L19" s="365" t="s">
        <v>85</v>
      </c>
      <c r="M19" s="365" t="s">
        <v>86</v>
      </c>
      <c r="N19" s="365" t="s">
        <v>87</v>
      </c>
      <c r="O19" s="365" t="s">
        <v>88</v>
      </c>
      <c r="P19" s="365" t="s">
        <v>89</v>
      </c>
      <c r="Q19" s="365" t="s">
        <v>90</v>
      </c>
      <c r="R19" s="365"/>
      <c r="S19" s="368" t="s">
        <v>91</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9" t="s">
        <v>92</v>
      </c>
      <c r="R20" s="30" t="s">
        <v>93</v>
      </c>
      <c r="S20" s="368"/>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9.5" customHeight="1" x14ac:dyDescent="0.2">
      <c r="A22" s="22">
        <v>1</v>
      </c>
      <c r="B22" s="21" t="s">
        <v>94</v>
      </c>
      <c r="C22" s="22" t="s">
        <v>689</v>
      </c>
      <c r="D22" s="22" t="s">
        <v>95</v>
      </c>
      <c r="E22" s="21" t="s">
        <v>96</v>
      </c>
      <c r="F22" s="21" t="s">
        <v>97</v>
      </c>
      <c r="G22" s="22" t="s">
        <v>98</v>
      </c>
      <c r="H22" s="22">
        <v>0.7</v>
      </c>
      <c r="I22" s="22">
        <v>0</v>
      </c>
      <c r="J22" s="22">
        <f>H22+I22</f>
        <v>0.7</v>
      </c>
      <c r="K22" s="22" t="s">
        <v>99</v>
      </c>
      <c r="L22" s="22">
        <v>2</v>
      </c>
      <c r="M22" s="22">
        <v>2</v>
      </c>
      <c r="N22" s="22">
        <v>2</v>
      </c>
      <c r="O22" s="22"/>
      <c r="P22" s="22"/>
      <c r="Q22" s="27" t="s">
        <v>100</v>
      </c>
      <c r="R22" s="22"/>
      <c r="S22" s="21">
        <v>9.6323179099999994</v>
      </c>
      <c r="T22" s="15"/>
      <c r="U22" s="15"/>
      <c r="V22" s="15"/>
      <c r="W22" s="15"/>
      <c r="X22" s="15"/>
      <c r="Y22" s="15"/>
    </row>
    <row r="23" spans="1:28" s="17" customFormat="1" ht="18.75" x14ac:dyDescent="0.2">
      <c r="A23" s="29"/>
      <c r="B23" s="31" t="s">
        <v>101</v>
      </c>
      <c r="C23" s="31"/>
      <c r="D23" s="31"/>
      <c r="E23" s="31"/>
      <c r="F23" s="31"/>
      <c r="G23" s="31"/>
      <c r="H23" s="32">
        <f>SUM(H22:H22)</f>
        <v>0.7</v>
      </c>
      <c r="I23" s="33"/>
      <c r="J23" s="32">
        <f>SUM(J22:J22)</f>
        <v>0.7</v>
      </c>
      <c r="K23" s="33"/>
      <c r="L23" s="33"/>
      <c r="M23" s="33"/>
      <c r="N23" s="33"/>
      <c r="O23" s="33"/>
      <c r="P23" s="33"/>
      <c r="Q23" s="33"/>
      <c r="R23" s="34"/>
      <c r="S23" s="32">
        <f>SUM(S22:S22)</f>
        <v>9.6323179099999994</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workbookViewId="0">
      <selection activeCell="O26" sqref="O26"/>
    </sheetView>
  </sheetViews>
  <sheetFormatPr defaultColWidth="10.7109375" defaultRowHeight="15.75" x14ac:dyDescent="0.25"/>
  <cols>
    <col min="1" max="1" width="9.5703125" style="35" customWidth="1"/>
    <col min="2" max="3" width="21.7109375" style="35" customWidth="1"/>
    <col min="4" max="4" width="19" style="35" customWidth="1"/>
    <col min="5" max="5" width="11.140625" style="35" customWidth="1"/>
    <col min="6" max="6" width="17.85546875" style="35" customWidth="1"/>
    <col min="7" max="7" width="8.7109375" style="35" customWidth="1"/>
    <col min="8" max="8" width="36"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7"/>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P_21-0742</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102</v>
      </c>
      <c r="B18" s="360"/>
      <c r="C18" s="360"/>
      <c r="D18" s="360"/>
      <c r="E18" s="360"/>
      <c r="F18" s="360"/>
      <c r="G18" s="360"/>
      <c r="H18" s="360"/>
      <c r="I18" s="360"/>
      <c r="J18" s="360"/>
      <c r="K18" s="360"/>
      <c r="L18" s="360"/>
      <c r="M18" s="360"/>
      <c r="N18" s="360"/>
      <c r="O18" s="360"/>
      <c r="P18" s="360"/>
      <c r="Q18" s="360"/>
      <c r="R18" s="360"/>
      <c r="S18" s="360"/>
      <c r="T18" s="360"/>
    </row>
    <row r="19" spans="1:113" s="38"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103</v>
      </c>
      <c r="C20" s="377"/>
      <c r="D20" s="380" t="s">
        <v>104</v>
      </c>
      <c r="E20" s="376" t="s">
        <v>105</v>
      </c>
      <c r="F20" s="377"/>
      <c r="G20" s="376" t="s">
        <v>106</v>
      </c>
      <c r="H20" s="377"/>
      <c r="I20" s="376" t="s">
        <v>107</v>
      </c>
      <c r="J20" s="377"/>
      <c r="K20" s="380" t="s">
        <v>108</v>
      </c>
      <c r="L20" s="376" t="s">
        <v>109</v>
      </c>
      <c r="M20" s="377"/>
      <c r="N20" s="376" t="s">
        <v>110</v>
      </c>
      <c r="O20" s="377"/>
      <c r="P20" s="380" t="s">
        <v>111</v>
      </c>
      <c r="Q20" s="369" t="s">
        <v>112</v>
      </c>
      <c r="R20" s="383"/>
      <c r="S20" s="369" t="s">
        <v>113</v>
      </c>
      <c r="T20" s="370"/>
    </row>
    <row r="21" spans="1:113" ht="204.75" customHeight="1" x14ac:dyDescent="0.25">
      <c r="A21" s="374"/>
      <c r="B21" s="378"/>
      <c r="C21" s="379"/>
      <c r="D21" s="381"/>
      <c r="E21" s="378"/>
      <c r="F21" s="379"/>
      <c r="G21" s="378"/>
      <c r="H21" s="379"/>
      <c r="I21" s="378"/>
      <c r="J21" s="379"/>
      <c r="K21" s="382"/>
      <c r="L21" s="378"/>
      <c r="M21" s="379"/>
      <c r="N21" s="378"/>
      <c r="O21" s="379"/>
      <c r="P21" s="382"/>
      <c r="Q21" s="40" t="s">
        <v>114</v>
      </c>
      <c r="R21" s="40" t="s">
        <v>115</v>
      </c>
      <c r="S21" s="40" t="s">
        <v>116</v>
      </c>
      <c r="T21" s="40" t="s">
        <v>117</v>
      </c>
    </row>
    <row r="22" spans="1:113" ht="51.75" customHeight="1" x14ac:dyDescent="0.25">
      <c r="A22" s="375"/>
      <c r="B22" s="40" t="s">
        <v>118</v>
      </c>
      <c r="C22" s="40" t="s">
        <v>119</v>
      </c>
      <c r="D22" s="382"/>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4" t="s">
        <v>120</v>
      </c>
      <c r="F24" s="45" t="s">
        <v>123</v>
      </c>
      <c r="G24" s="44" t="s">
        <v>120</v>
      </c>
      <c r="H24" s="45" t="s">
        <v>124</v>
      </c>
      <c r="I24" s="44" t="s">
        <v>120</v>
      </c>
      <c r="J24" s="44">
        <v>2024</v>
      </c>
      <c r="K24" s="44" t="s">
        <v>120</v>
      </c>
      <c r="L24" s="44" t="s">
        <v>120</v>
      </c>
      <c r="M24" s="44">
        <v>15</v>
      </c>
      <c r="N24" s="44">
        <v>0</v>
      </c>
      <c r="O24" s="45">
        <v>2</v>
      </c>
      <c r="P24" s="44" t="s">
        <v>120</v>
      </c>
      <c r="Q24" s="44" t="s">
        <v>120</v>
      </c>
      <c r="R24" s="44" t="s">
        <v>120</v>
      </c>
      <c r="S24" s="44" t="s">
        <v>120</v>
      </c>
      <c r="T24" s="44" t="s">
        <v>120</v>
      </c>
    </row>
    <row r="25" spans="1:113" s="43" customFormat="1" ht="47.25" customHeight="1" x14ac:dyDescent="0.25">
      <c r="A25" s="44">
        <v>2</v>
      </c>
      <c r="B25" s="45" t="s">
        <v>125</v>
      </c>
      <c r="C25" s="45" t="s">
        <v>125</v>
      </c>
      <c r="D25" s="45" t="s">
        <v>126</v>
      </c>
      <c r="E25" s="44" t="s">
        <v>120</v>
      </c>
      <c r="F25" s="45" t="s">
        <v>127</v>
      </c>
      <c r="G25" s="44" t="s">
        <v>120</v>
      </c>
      <c r="H25" s="45" t="s">
        <v>128</v>
      </c>
      <c r="I25" s="44" t="s">
        <v>120</v>
      </c>
      <c r="J25" s="44">
        <v>2024</v>
      </c>
      <c r="K25" s="44" t="s">
        <v>120</v>
      </c>
      <c r="L25" s="44" t="s">
        <v>120</v>
      </c>
      <c r="M25" s="44">
        <v>15</v>
      </c>
      <c r="N25" s="44" t="s">
        <v>120</v>
      </c>
      <c r="O25" s="44" t="s">
        <v>120</v>
      </c>
      <c r="P25" s="44" t="s">
        <v>120</v>
      </c>
      <c r="Q25" s="44" t="s">
        <v>120</v>
      </c>
      <c r="R25" s="44" t="s">
        <v>120</v>
      </c>
      <c r="S25" s="44" t="s">
        <v>120</v>
      </c>
      <c r="T25" s="44" t="s">
        <v>120</v>
      </c>
    </row>
    <row r="26" spans="1:113" s="46" customFormat="1" x14ac:dyDescent="0.25">
      <c r="B26" s="35" t="s">
        <v>129</v>
      </c>
      <c r="C26" s="35"/>
      <c r="D26" s="35"/>
      <c r="E26" s="35"/>
      <c r="F26" s="35"/>
      <c r="G26" s="35"/>
      <c r="H26" s="36"/>
      <c r="I26" s="35"/>
      <c r="J26" s="35"/>
      <c r="K26" s="35"/>
      <c r="L26" s="35"/>
      <c r="M26" s="35"/>
      <c r="N26" s="35">
        <f>SUM(N24:N24)</f>
        <v>0</v>
      </c>
      <c r="O26" s="35">
        <f>SUM(O24:O24)</f>
        <v>2</v>
      </c>
      <c r="P26" s="35">
        <f>O26-N26</f>
        <v>2</v>
      </c>
      <c r="Q26" s="35"/>
      <c r="R26" s="35"/>
    </row>
    <row r="27" spans="1:113" x14ac:dyDescent="0.25">
      <c r="B27" s="371" t="s">
        <v>130</v>
      </c>
      <c r="C27" s="371"/>
      <c r="D27" s="371"/>
      <c r="E27" s="371"/>
      <c r="F27" s="371"/>
      <c r="G27" s="371"/>
      <c r="H27" s="371"/>
      <c r="I27" s="371"/>
      <c r="J27" s="371"/>
      <c r="K27" s="371"/>
      <c r="L27" s="371"/>
      <c r="M27" s="371"/>
      <c r="N27" s="371"/>
      <c r="O27" s="371"/>
      <c r="P27" s="371"/>
      <c r="Q27" s="371"/>
      <c r="R27" s="371"/>
    </row>
    <row r="29" spans="1:113" x14ac:dyDescent="0.25">
      <c r="B29" s="47" t="s">
        <v>131</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132</v>
      </c>
      <c r="C30" s="47"/>
      <c r="D30" s="47"/>
      <c r="E30" s="47"/>
      <c r="H30" s="48"/>
      <c r="I30" s="47"/>
      <c r="J30" s="47"/>
      <c r="K30" s="47"/>
      <c r="L30" s="47"/>
      <c r="M30" s="47"/>
      <c r="N30" s="47"/>
      <c r="O30" s="47"/>
      <c r="P30" s="47"/>
      <c r="Q30" s="47"/>
      <c r="R30" s="47"/>
    </row>
    <row r="31" spans="1:113" x14ac:dyDescent="0.25">
      <c r="B31" s="47" t="s">
        <v>133</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134</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135</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136</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137</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138</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139</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B13" zoomScale="70" workbookViewId="0">
      <selection activeCell="R26" sqref="R26:R27"/>
    </sheetView>
  </sheetViews>
  <sheetFormatPr defaultColWidth="10.7109375" defaultRowHeight="15.75" x14ac:dyDescent="0.25"/>
  <cols>
    <col min="1" max="1" width="10.7109375" style="35"/>
    <col min="2" max="2" width="30" style="35" customWidth="1"/>
    <col min="3" max="3" width="36.5703125" style="35" customWidth="1"/>
    <col min="4" max="4" width="32" style="35" customWidth="1"/>
    <col min="5" max="5" width="40.1406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P_21-0742</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140</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4" t="s">
        <v>11</v>
      </c>
      <c r="B21" s="384" t="s">
        <v>141</v>
      </c>
      <c r="C21" s="384"/>
      <c r="D21" s="384" t="s">
        <v>142</v>
      </c>
      <c r="E21" s="384"/>
      <c r="F21" s="384" t="s">
        <v>84</v>
      </c>
      <c r="G21" s="384"/>
      <c r="H21" s="384"/>
      <c r="I21" s="384"/>
      <c r="J21" s="384" t="s">
        <v>143</v>
      </c>
      <c r="K21" s="384" t="s">
        <v>144</v>
      </c>
      <c r="L21" s="384"/>
      <c r="M21" s="384" t="s">
        <v>145</v>
      </c>
      <c r="N21" s="384"/>
      <c r="O21" s="384" t="s">
        <v>146</v>
      </c>
      <c r="P21" s="384"/>
      <c r="Q21" s="384" t="s">
        <v>147</v>
      </c>
      <c r="R21" s="384"/>
      <c r="S21" s="384" t="s">
        <v>148</v>
      </c>
      <c r="T21" s="384" t="s">
        <v>149</v>
      </c>
      <c r="U21" s="384" t="s">
        <v>150</v>
      </c>
      <c r="V21" s="384" t="s">
        <v>151</v>
      </c>
      <c r="W21" s="384"/>
      <c r="X21" s="384" t="s">
        <v>112</v>
      </c>
      <c r="Y21" s="384"/>
      <c r="Z21" s="384" t="s">
        <v>113</v>
      </c>
      <c r="AA21" s="384"/>
    </row>
    <row r="22" spans="1:27" ht="216" customHeight="1" x14ac:dyDescent="0.25">
      <c r="A22" s="384"/>
      <c r="B22" s="384"/>
      <c r="C22" s="384"/>
      <c r="D22" s="384"/>
      <c r="E22" s="384"/>
      <c r="F22" s="384" t="s">
        <v>152</v>
      </c>
      <c r="G22" s="384"/>
      <c r="H22" s="384" t="s">
        <v>153</v>
      </c>
      <c r="I22" s="384"/>
      <c r="J22" s="384"/>
      <c r="K22" s="384"/>
      <c r="L22" s="384"/>
      <c r="M22" s="384"/>
      <c r="N22" s="384"/>
      <c r="O22" s="384"/>
      <c r="P22" s="384"/>
      <c r="Q22" s="384"/>
      <c r="R22" s="384"/>
      <c r="S22" s="384"/>
      <c r="T22" s="384"/>
      <c r="U22" s="384"/>
      <c r="V22" s="384"/>
      <c r="W22" s="384"/>
      <c r="X22" s="40" t="s">
        <v>114</v>
      </c>
      <c r="Y22" s="40" t="s">
        <v>115</v>
      </c>
      <c r="Z22" s="40" t="s">
        <v>116</v>
      </c>
      <c r="AA22" s="40" t="s">
        <v>117</v>
      </c>
    </row>
    <row r="23" spans="1:27" ht="60" customHeight="1" x14ac:dyDescent="0.25">
      <c r="A23" s="384"/>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385">
        <v>1</v>
      </c>
      <c r="B25" s="385" t="s">
        <v>154</v>
      </c>
      <c r="C25" s="385" t="s">
        <v>154</v>
      </c>
      <c r="D25" s="385" t="s">
        <v>120</v>
      </c>
      <c r="E25" s="52" t="s">
        <v>155</v>
      </c>
      <c r="F25" s="53" t="s">
        <v>120</v>
      </c>
      <c r="G25" s="53">
        <v>15</v>
      </c>
      <c r="H25" s="53" t="s">
        <v>120</v>
      </c>
      <c r="I25" s="53">
        <v>15</v>
      </c>
      <c r="J25" s="53" t="s">
        <v>120</v>
      </c>
      <c r="K25" s="53" t="s">
        <v>120</v>
      </c>
      <c r="L25" s="53">
        <v>1</v>
      </c>
      <c r="M25" s="53" t="s">
        <v>120</v>
      </c>
      <c r="N25" s="53">
        <v>50</v>
      </c>
      <c r="O25" s="53" t="s">
        <v>120</v>
      </c>
      <c r="P25" s="53" t="s">
        <v>156</v>
      </c>
      <c r="Q25" s="53" t="s">
        <v>120</v>
      </c>
      <c r="R25" s="53">
        <v>0.01</v>
      </c>
      <c r="S25" s="53" t="s">
        <v>120</v>
      </c>
      <c r="T25" s="53" t="s">
        <v>120</v>
      </c>
      <c r="U25" s="53" t="s">
        <v>120</v>
      </c>
      <c r="V25" s="53" t="s">
        <v>120</v>
      </c>
      <c r="W25" s="53" t="s">
        <v>157</v>
      </c>
      <c r="X25" s="53" t="s">
        <v>120</v>
      </c>
      <c r="Y25" s="53" t="s">
        <v>120</v>
      </c>
      <c r="Z25" s="53" t="s">
        <v>120</v>
      </c>
      <c r="AA25" s="53" t="s">
        <v>120</v>
      </c>
    </row>
    <row r="26" spans="1:27" s="51" customFormat="1" x14ac:dyDescent="0.25">
      <c r="A26" s="386"/>
      <c r="B26" s="386"/>
      <c r="C26" s="386"/>
      <c r="D26" s="386"/>
      <c r="E26" s="52" t="s">
        <v>158</v>
      </c>
      <c r="F26" s="53" t="s">
        <v>120</v>
      </c>
      <c r="G26" s="53">
        <v>15</v>
      </c>
      <c r="H26" s="53" t="s">
        <v>120</v>
      </c>
      <c r="I26" s="53">
        <v>15</v>
      </c>
      <c r="J26" s="53" t="s">
        <v>120</v>
      </c>
      <c r="K26" s="53" t="s">
        <v>120</v>
      </c>
      <c r="L26" s="53">
        <v>1</v>
      </c>
      <c r="M26" s="53" t="s">
        <v>120</v>
      </c>
      <c r="N26" s="53">
        <v>70</v>
      </c>
      <c r="O26" s="53" t="s">
        <v>120</v>
      </c>
      <c r="P26" s="53" t="s">
        <v>159</v>
      </c>
      <c r="Q26" s="53" t="s">
        <v>120</v>
      </c>
      <c r="R26" s="53">
        <v>1.4E-2</v>
      </c>
      <c r="S26" s="53" t="s">
        <v>120</v>
      </c>
      <c r="T26" s="53" t="s">
        <v>120</v>
      </c>
      <c r="U26" s="53" t="s">
        <v>120</v>
      </c>
      <c r="V26" s="53" t="s">
        <v>120</v>
      </c>
      <c r="W26" s="53" t="s">
        <v>160</v>
      </c>
      <c r="X26" s="53" t="s">
        <v>120</v>
      </c>
      <c r="Y26" s="53" t="s">
        <v>120</v>
      </c>
      <c r="Z26" s="53" t="s">
        <v>120</v>
      </c>
      <c r="AA26" s="53" t="s">
        <v>120</v>
      </c>
    </row>
    <row r="27" spans="1:27" s="51" customFormat="1" x14ac:dyDescent="0.25">
      <c r="A27" s="387"/>
      <c r="B27" s="387"/>
      <c r="C27" s="387"/>
      <c r="D27" s="387"/>
      <c r="E27" s="52" t="s">
        <v>161</v>
      </c>
      <c r="F27" s="53" t="s">
        <v>120</v>
      </c>
      <c r="G27" s="53">
        <v>15</v>
      </c>
      <c r="H27" s="53" t="s">
        <v>120</v>
      </c>
      <c r="I27" s="53">
        <v>15</v>
      </c>
      <c r="J27" s="53" t="s">
        <v>120</v>
      </c>
      <c r="K27" s="53" t="s">
        <v>120</v>
      </c>
      <c r="L27" s="53">
        <v>1</v>
      </c>
      <c r="M27" s="53" t="s">
        <v>120</v>
      </c>
      <c r="N27" s="53">
        <v>70</v>
      </c>
      <c r="O27" s="53" t="s">
        <v>120</v>
      </c>
      <c r="P27" s="53" t="s">
        <v>159</v>
      </c>
      <c r="Q27" s="53" t="s">
        <v>120</v>
      </c>
      <c r="R27" s="53">
        <v>0.33</v>
      </c>
      <c r="S27" s="53" t="s">
        <v>120</v>
      </c>
      <c r="T27" s="53" t="s">
        <v>120</v>
      </c>
      <c r="U27" s="53" t="s">
        <v>120</v>
      </c>
      <c r="V27" s="53" t="s">
        <v>120</v>
      </c>
      <c r="W27" s="53" t="s">
        <v>160</v>
      </c>
      <c r="X27" s="53" t="s">
        <v>120</v>
      </c>
      <c r="Y27" s="53" t="s">
        <v>120</v>
      </c>
      <c r="Z27" s="53" t="s">
        <v>120</v>
      </c>
      <c r="AA27" s="53" t="s">
        <v>120</v>
      </c>
    </row>
    <row r="28" spans="1:27" x14ac:dyDescent="0.25">
      <c r="Q28" s="35">
        <f>SUM(Q25:Q27)</f>
        <v>0</v>
      </c>
      <c r="R28" s="35">
        <f>SUM(R25:R27)</f>
        <v>0.35400000000000004</v>
      </c>
      <c r="S28" s="35">
        <f>R28-Q28</f>
        <v>0.35400000000000004</v>
      </c>
    </row>
  </sheetData>
  <mergeCells count="31">
    <mergeCell ref="A25:A27"/>
    <mergeCell ref="B25:B27"/>
    <mergeCell ref="C25:C27"/>
    <mergeCell ref="D25:D27"/>
    <mergeCell ref="T21:T22"/>
    <mergeCell ref="A21:A23"/>
    <mergeCell ref="B21:C22"/>
    <mergeCell ref="D21:E22"/>
    <mergeCell ref="F21:I21"/>
    <mergeCell ref="J21:J22"/>
    <mergeCell ref="F22:G22"/>
    <mergeCell ref="H22:I22"/>
    <mergeCell ref="U21:U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12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P_21-0742</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162</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163</v>
      </c>
      <c r="C22" s="55" t="s">
        <v>164</v>
      </c>
      <c r="D22" s="14"/>
      <c r="E22" s="14"/>
      <c r="F22" s="15"/>
      <c r="G22" s="15"/>
      <c r="H22" s="15"/>
      <c r="I22" s="15"/>
      <c r="J22" s="15"/>
      <c r="K22" s="15"/>
      <c r="L22" s="15"/>
      <c r="M22" s="15"/>
      <c r="N22" s="15"/>
      <c r="O22" s="15"/>
      <c r="P22" s="15"/>
    </row>
    <row r="23" spans="1:21" ht="59.25" customHeight="1" x14ac:dyDescent="0.25">
      <c r="A23" s="23" t="s">
        <v>17</v>
      </c>
      <c r="B23" s="26" t="s">
        <v>165</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 мВт</v>
      </c>
    </row>
    <row r="24" spans="1:21" ht="157.5" x14ac:dyDescent="0.25">
      <c r="A24" s="23" t="s">
        <v>20</v>
      </c>
      <c r="B24" s="26" t="s">
        <v>166</v>
      </c>
      <c r="C24" s="27" t="s">
        <v>167</v>
      </c>
      <c r="E24" s="56"/>
    </row>
    <row r="25" spans="1:21" ht="63" customHeight="1" x14ac:dyDescent="0.25">
      <c r="A25" s="23" t="s">
        <v>23</v>
      </c>
      <c r="B25" s="26" t="s">
        <v>168</v>
      </c>
      <c r="C25" s="27" t="s">
        <v>169</v>
      </c>
    </row>
    <row r="26" spans="1:21" ht="42.75" customHeight="1" x14ac:dyDescent="0.25">
      <c r="A26" s="23" t="s">
        <v>26</v>
      </c>
      <c r="B26" s="26" t="s">
        <v>170</v>
      </c>
      <c r="C26" s="27" t="s">
        <v>171</v>
      </c>
    </row>
    <row r="27" spans="1:21" ht="31.5" x14ac:dyDescent="0.25">
      <c r="A27" s="23" t="s">
        <v>28</v>
      </c>
      <c r="B27" s="26" t="s">
        <v>172</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1166/02/21 от 12.03.2021; Постановление Правительства Российской Федерации от 27 декабря 2004 г. № 861</v>
      </c>
    </row>
    <row r="28" spans="1:21" ht="42.75" customHeight="1" x14ac:dyDescent="0.25">
      <c r="A28" s="23" t="s">
        <v>31</v>
      </c>
      <c r="B28" s="26" t="s">
        <v>173</v>
      </c>
      <c r="C28" s="27">
        <v>2022</v>
      </c>
    </row>
    <row r="29" spans="1:21" ht="42.75" customHeight="1" x14ac:dyDescent="0.25">
      <c r="A29" s="23" t="s">
        <v>33</v>
      </c>
      <c r="B29" s="20" t="s">
        <v>174</v>
      </c>
      <c r="C29" s="27">
        <v>2026</v>
      </c>
    </row>
    <row r="30" spans="1:21" ht="42.75" customHeight="1" x14ac:dyDescent="0.25">
      <c r="A30" s="23" t="s">
        <v>35</v>
      </c>
      <c r="B30" s="20" t="s">
        <v>175</v>
      </c>
      <c r="C30" s="27" t="s">
        <v>176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P_21-0742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8"/>
      <c r="AB13" s="58"/>
    </row>
    <row r="14" spans="1:28" ht="24.75" customHeight="1" x14ac:dyDescent="0.25">
      <c r="A14" s="363" t="str">
        <f>'3.3 паспорт описание'!A15:C15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9"/>
      <c r="AB16" s="59"/>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9"/>
      <c r="AB17" s="59"/>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9"/>
      <c r="AB18" s="59"/>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9"/>
      <c r="AB19" s="59"/>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9"/>
      <c r="AB20" s="59"/>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9"/>
      <c r="AB21" s="59"/>
    </row>
    <row r="22" spans="1:28" x14ac:dyDescent="0.25">
      <c r="A22" s="389" t="s">
        <v>177</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0"/>
      <c r="AB22" s="60"/>
    </row>
    <row r="23" spans="1:28" ht="32.25" customHeight="1" x14ac:dyDescent="0.25">
      <c r="A23" s="390" t="s">
        <v>178</v>
      </c>
      <c r="B23" s="391"/>
      <c r="C23" s="391"/>
      <c r="D23" s="391"/>
      <c r="E23" s="391"/>
      <c r="F23" s="391"/>
      <c r="G23" s="391"/>
      <c r="H23" s="391"/>
      <c r="I23" s="391"/>
      <c r="J23" s="391"/>
      <c r="K23" s="391"/>
      <c r="L23" s="392"/>
      <c r="M23" s="393" t="s">
        <v>179</v>
      </c>
      <c r="N23" s="393"/>
      <c r="O23" s="393"/>
      <c r="P23" s="393"/>
      <c r="Q23" s="393"/>
      <c r="R23" s="393"/>
      <c r="S23" s="393"/>
      <c r="T23" s="393"/>
      <c r="U23" s="393"/>
      <c r="V23" s="393"/>
      <c r="W23" s="393"/>
      <c r="X23" s="393"/>
      <c r="Y23" s="393"/>
      <c r="Z23" s="393"/>
    </row>
    <row r="24" spans="1:28" ht="151.5" customHeight="1" x14ac:dyDescent="0.25">
      <c r="A24" s="61" t="s">
        <v>180</v>
      </c>
      <c r="B24" s="62" t="s">
        <v>181</v>
      </c>
      <c r="C24" s="61" t="s">
        <v>182</v>
      </c>
      <c r="D24" s="61" t="s">
        <v>183</v>
      </c>
      <c r="E24" s="61" t="s">
        <v>184</v>
      </c>
      <c r="F24" s="61" t="s">
        <v>185</v>
      </c>
      <c r="G24" s="61" t="s">
        <v>186</v>
      </c>
      <c r="H24" s="61" t="s">
        <v>187</v>
      </c>
      <c r="I24" s="61" t="s">
        <v>188</v>
      </c>
      <c r="J24" s="61" t="s">
        <v>189</v>
      </c>
      <c r="K24" s="62" t="s">
        <v>190</v>
      </c>
      <c r="L24" s="62" t="s">
        <v>191</v>
      </c>
      <c r="M24" s="63" t="s">
        <v>192</v>
      </c>
      <c r="N24" s="62" t="s">
        <v>193</v>
      </c>
      <c r="O24" s="61" t="s">
        <v>194</v>
      </c>
      <c r="P24" s="61" t="s">
        <v>195</v>
      </c>
      <c r="Q24" s="61" t="s">
        <v>196</v>
      </c>
      <c r="R24" s="61" t="s">
        <v>187</v>
      </c>
      <c r="S24" s="61" t="s">
        <v>197</v>
      </c>
      <c r="T24" s="61" t="s">
        <v>198</v>
      </c>
      <c r="U24" s="61" t="s">
        <v>199</v>
      </c>
      <c r="V24" s="61" t="s">
        <v>196</v>
      </c>
      <c r="W24" s="64" t="s">
        <v>200</v>
      </c>
      <c r="X24" s="64" t="s">
        <v>201</v>
      </c>
      <c r="Y24" s="64" t="s">
        <v>202</v>
      </c>
      <c r="Z24" s="65" t="s">
        <v>203</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204</v>
      </c>
      <c r="B26" s="66"/>
      <c r="C26" s="67" t="s">
        <v>205</v>
      </c>
      <c r="D26" s="67" t="s">
        <v>206</v>
      </c>
      <c r="E26" s="67" t="s">
        <v>207</v>
      </c>
      <c r="F26" s="67" t="s">
        <v>208</v>
      </c>
      <c r="G26" s="67" t="s">
        <v>209</v>
      </c>
      <c r="H26" s="67" t="s">
        <v>187</v>
      </c>
      <c r="I26" s="67" t="s">
        <v>210</v>
      </c>
      <c r="J26" s="67" t="s">
        <v>211</v>
      </c>
      <c r="K26" s="68"/>
      <c r="L26" s="67" t="s">
        <v>212</v>
      </c>
      <c r="M26" s="69" t="s">
        <v>213</v>
      </c>
      <c r="N26" s="68"/>
      <c r="O26" s="68"/>
      <c r="P26" s="68"/>
      <c r="Q26" s="68"/>
      <c r="R26" s="68"/>
      <c r="S26" s="68"/>
      <c r="T26" s="68"/>
      <c r="U26" s="68"/>
      <c r="V26" s="68"/>
      <c r="W26" s="68"/>
      <c r="X26" s="68"/>
      <c r="Y26" s="68"/>
      <c r="Z26" s="70" t="s">
        <v>214</v>
      </c>
    </row>
    <row r="27" spans="1:28" customFormat="1" x14ac:dyDescent="0.25">
      <c r="A27" s="68" t="s">
        <v>215</v>
      </c>
      <c r="B27" s="68" t="s">
        <v>216</v>
      </c>
      <c r="C27" s="68" t="s">
        <v>217</v>
      </c>
      <c r="D27" s="68" t="s">
        <v>218</v>
      </c>
      <c r="E27" s="68" t="s">
        <v>219</v>
      </c>
      <c r="F27" s="67" t="s">
        <v>220</v>
      </c>
      <c r="G27" s="67" t="s">
        <v>221</v>
      </c>
      <c r="H27" s="68" t="s">
        <v>187</v>
      </c>
      <c r="I27" s="67" t="s">
        <v>222</v>
      </c>
      <c r="J27" s="67" t="s">
        <v>223</v>
      </c>
      <c r="K27" s="67" t="s">
        <v>224</v>
      </c>
      <c r="L27" s="68"/>
      <c r="M27" s="67" t="s">
        <v>225</v>
      </c>
      <c r="N27" s="68"/>
      <c r="O27" s="68"/>
      <c r="P27" s="68"/>
      <c r="Q27" s="68"/>
      <c r="R27" s="68"/>
      <c r="S27" s="68"/>
      <c r="T27" s="68"/>
      <c r="U27" s="68"/>
      <c r="V27" s="68"/>
      <c r="W27" s="68"/>
      <c r="X27" s="68"/>
      <c r="Y27" s="68"/>
      <c r="Z27" s="68"/>
    </row>
    <row r="28" spans="1:28" customFormat="1" x14ac:dyDescent="0.25">
      <c r="A28" s="68" t="s">
        <v>215</v>
      </c>
      <c r="B28" s="68" t="s">
        <v>226</v>
      </c>
      <c r="C28" s="68" t="s">
        <v>227</v>
      </c>
      <c r="D28" s="68" t="s">
        <v>228</v>
      </c>
      <c r="E28" s="68" t="s">
        <v>229</v>
      </c>
      <c r="F28" s="67" t="s">
        <v>230</v>
      </c>
      <c r="G28" s="67" t="s">
        <v>231</v>
      </c>
      <c r="H28" s="68" t="s">
        <v>187</v>
      </c>
      <c r="I28" s="67" t="s">
        <v>232</v>
      </c>
      <c r="J28" s="67" t="s">
        <v>233</v>
      </c>
      <c r="K28" s="67" t="s">
        <v>234</v>
      </c>
      <c r="L28" s="71"/>
      <c r="M28" s="67" t="s">
        <v>235</v>
      </c>
      <c r="N28" s="67"/>
      <c r="O28" s="67"/>
      <c r="P28" s="67"/>
      <c r="Q28" s="67"/>
      <c r="R28" s="67"/>
      <c r="S28" s="67"/>
      <c r="T28" s="67"/>
      <c r="U28" s="67"/>
      <c r="V28" s="67"/>
      <c r="W28" s="67"/>
      <c r="X28" s="67"/>
      <c r="Y28" s="67"/>
      <c r="Z28" s="67"/>
    </row>
    <row r="29" spans="1:28" customFormat="1" x14ac:dyDescent="0.25">
      <c r="A29" s="68" t="s">
        <v>215</v>
      </c>
      <c r="B29" s="68" t="s">
        <v>236</v>
      </c>
      <c r="C29" s="68" t="s">
        <v>237</v>
      </c>
      <c r="D29" s="68" t="s">
        <v>238</v>
      </c>
      <c r="E29" s="68" t="s">
        <v>239</v>
      </c>
      <c r="F29" s="67" t="s">
        <v>240</v>
      </c>
      <c r="G29" s="67" t="s">
        <v>241</v>
      </c>
      <c r="H29" s="68" t="s">
        <v>187</v>
      </c>
      <c r="I29" s="67" t="s">
        <v>242</v>
      </c>
      <c r="J29" s="67" t="s">
        <v>243</v>
      </c>
      <c r="K29" s="67" t="s">
        <v>244</v>
      </c>
      <c r="L29" s="71"/>
      <c r="M29" s="68"/>
      <c r="N29" s="68"/>
      <c r="O29" s="68"/>
      <c r="P29" s="68"/>
      <c r="Q29" s="68"/>
      <c r="R29" s="68"/>
      <c r="S29" s="68"/>
      <c r="T29" s="68"/>
      <c r="U29" s="68"/>
      <c r="V29" s="68"/>
      <c r="W29" s="68"/>
      <c r="X29" s="68"/>
      <c r="Y29" s="68"/>
      <c r="Z29" s="68"/>
    </row>
    <row r="30" spans="1:28" customFormat="1" x14ac:dyDescent="0.25">
      <c r="A30" s="68" t="s">
        <v>215</v>
      </c>
      <c r="B30" s="68" t="s">
        <v>245</v>
      </c>
      <c r="C30" s="68" t="s">
        <v>246</v>
      </c>
      <c r="D30" s="68" t="s">
        <v>247</v>
      </c>
      <c r="E30" s="68" t="s">
        <v>248</v>
      </c>
      <c r="F30" s="67" t="s">
        <v>249</v>
      </c>
      <c r="G30" s="67" t="s">
        <v>250</v>
      </c>
      <c r="H30" s="68" t="s">
        <v>187</v>
      </c>
      <c r="I30" s="67" t="s">
        <v>251</v>
      </c>
      <c r="J30" s="67" t="s">
        <v>252</v>
      </c>
      <c r="K30" s="67" t="s">
        <v>253</v>
      </c>
      <c r="L30" s="71"/>
      <c r="M30" s="68"/>
      <c r="N30" s="68"/>
      <c r="O30" s="68"/>
      <c r="P30" s="68"/>
      <c r="Q30" s="68"/>
      <c r="R30" s="68"/>
      <c r="S30" s="68"/>
      <c r="T30" s="68"/>
      <c r="U30" s="68"/>
      <c r="V30" s="68"/>
      <c r="W30" s="68"/>
      <c r="X30" s="68"/>
      <c r="Y30" s="68"/>
      <c r="Z30" s="68"/>
    </row>
    <row r="31" spans="1:28" customFormat="1" x14ac:dyDescent="0.25">
      <c r="A31" s="68" t="s">
        <v>235</v>
      </c>
      <c r="B31" s="68" t="s">
        <v>235</v>
      </c>
      <c r="C31" s="68" t="s">
        <v>235</v>
      </c>
      <c r="D31" s="68" t="s">
        <v>235</v>
      </c>
      <c r="E31" s="68" t="s">
        <v>235</v>
      </c>
      <c r="F31" s="68" t="s">
        <v>235</v>
      </c>
      <c r="G31" s="68" t="s">
        <v>235</v>
      </c>
      <c r="H31" s="68" t="s">
        <v>235</v>
      </c>
      <c r="I31" s="68" t="s">
        <v>235</v>
      </c>
      <c r="J31" s="68" t="s">
        <v>235</v>
      </c>
      <c r="K31" s="68" t="s">
        <v>235</v>
      </c>
      <c r="L31" s="71"/>
      <c r="M31" s="68"/>
      <c r="N31" s="68"/>
      <c r="O31" s="68"/>
      <c r="P31" s="68"/>
      <c r="Q31" s="68"/>
      <c r="R31" s="68"/>
      <c r="S31" s="68"/>
      <c r="T31" s="68"/>
      <c r="U31" s="68"/>
      <c r="V31" s="68"/>
      <c r="W31" s="68"/>
      <c r="X31" s="68"/>
      <c r="Y31" s="68"/>
      <c r="Z31" s="68"/>
    </row>
    <row r="32" spans="1:28" customFormat="1" ht="30" x14ac:dyDescent="0.25">
      <c r="A32" s="66" t="s">
        <v>254</v>
      </c>
      <c r="B32" s="66"/>
      <c r="C32" s="67" t="s">
        <v>255</v>
      </c>
      <c r="D32" s="67" t="s">
        <v>256</v>
      </c>
      <c r="E32" s="67" t="s">
        <v>257</v>
      </c>
      <c r="F32" s="67" t="s">
        <v>258</v>
      </c>
      <c r="G32" s="67" t="s">
        <v>259</v>
      </c>
      <c r="H32" s="67" t="s">
        <v>187</v>
      </c>
      <c r="I32" s="67" t="s">
        <v>260</v>
      </c>
      <c r="J32" s="67" t="s">
        <v>261</v>
      </c>
      <c r="K32" s="68"/>
      <c r="L32" s="68"/>
      <c r="M32" s="68"/>
      <c r="N32" s="68"/>
      <c r="O32" s="68"/>
      <c r="P32" s="68"/>
      <c r="Q32" s="68"/>
      <c r="R32" s="68"/>
      <c r="S32" s="68"/>
      <c r="T32" s="68"/>
      <c r="U32" s="68"/>
      <c r="V32" s="68"/>
      <c r="W32" s="68"/>
      <c r="X32" s="68"/>
      <c r="Y32" s="68"/>
      <c r="Z32" s="68"/>
    </row>
    <row r="33" spans="1:26" customFormat="1" x14ac:dyDescent="0.25">
      <c r="A33" s="68" t="s">
        <v>235</v>
      </c>
      <c r="B33" s="68" t="s">
        <v>235</v>
      </c>
      <c r="C33" s="68" t="s">
        <v>235</v>
      </c>
      <c r="D33" s="68" t="s">
        <v>235</v>
      </c>
      <c r="E33" s="68" t="s">
        <v>235</v>
      </c>
      <c r="F33" s="68" t="s">
        <v>235</v>
      </c>
      <c r="G33" s="68" t="s">
        <v>235</v>
      </c>
      <c r="H33" s="68" t="s">
        <v>235</v>
      </c>
      <c r="I33" s="68" t="s">
        <v>235</v>
      </c>
      <c r="J33" s="68" t="s">
        <v>235</v>
      </c>
      <c r="K33" s="68" t="s">
        <v>235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P_21-0742</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5" t="s">
        <v>262</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263</v>
      </c>
      <c r="C19" s="396" t="s">
        <v>264</v>
      </c>
      <c r="D19" s="396" t="s">
        <v>265</v>
      </c>
      <c r="E19" s="397" t="s">
        <v>266</v>
      </c>
      <c r="F19" s="398"/>
      <c r="G19" s="398"/>
      <c r="H19" s="398"/>
      <c r="I19" s="399"/>
      <c r="J19" s="396" t="s">
        <v>267</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3" t="s">
        <v>268</v>
      </c>
      <c r="F20" s="73" t="s">
        <v>269</v>
      </c>
      <c r="G20" s="73" t="s">
        <v>270</v>
      </c>
      <c r="H20" s="73" t="s">
        <v>271</v>
      </c>
      <c r="I20" s="73" t="s">
        <v>272</v>
      </c>
      <c r="J20" s="73">
        <v>2024</v>
      </c>
      <c r="K20" s="73">
        <v>2025</v>
      </c>
      <c r="L20" s="73">
        <v>2026</v>
      </c>
      <c r="M20" s="73">
        <v>2027</v>
      </c>
      <c r="N20" s="73">
        <v>2028</v>
      </c>
      <c r="O20" s="73">
        <v>2029</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348">
        <v>2026</v>
      </c>
      <c r="C22" s="33">
        <v>0</v>
      </c>
      <c r="D22" s="33">
        <v>0</v>
      </c>
      <c r="E22" s="33">
        <v>0</v>
      </c>
      <c r="F22" s="33">
        <v>0</v>
      </c>
      <c r="G22" s="33">
        <v>0</v>
      </c>
      <c r="H22" s="33">
        <v>0</v>
      </c>
      <c r="I22" s="33">
        <v>0</v>
      </c>
      <c r="J22" s="78">
        <v>0</v>
      </c>
      <c r="K22" s="78">
        <v>0</v>
      </c>
      <c r="L22" s="78">
        <v>0</v>
      </c>
      <c r="M22" s="78">
        <v>0</v>
      </c>
      <c r="N22" s="78">
        <v>0</v>
      </c>
      <c r="O22" s="7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80" customWidth="1"/>
    <col min="2" max="2" width="18.5703125" style="81" customWidth="1"/>
    <col min="3" max="13" width="16.85546875" style="81" customWidth="1"/>
    <col min="14" max="42" width="16.85546875" style="81" hidden="1" customWidth="1"/>
    <col min="43" max="45" width="16.85546875" style="82" hidden="1"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273</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00" t="str">
        <f>'1. паспорт местоположение'!A5:C5</f>
        <v>Год раскрытия информации: 2026 год</v>
      </c>
      <c r="B5" s="400"/>
      <c r="C5" s="400"/>
      <c r="D5" s="400"/>
      <c r="E5" s="400"/>
      <c r="F5" s="400"/>
      <c r="G5" s="400"/>
      <c r="H5" s="400"/>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01" t="s">
        <v>3</v>
      </c>
      <c r="B7" s="401"/>
      <c r="C7" s="401"/>
      <c r="D7" s="401"/>
      <c r="E7" s="401"/>
      <c r="F7" s="401"/>
      <c r="G7" s="401"/>
      <c r="H7" s="401"/>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403" t="s">
        <v>5</v>
      </c>
      <c r="B10" s="403"/>
      <c r="C10" s="403"/>
      <c r="D10" s="403"/>
      <c r="E10" s="403"/>
      <c r="F10" s="403"/>
      <c r="G10" s="403"/>
      <c r="H10" s="40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02" t="str">
        <f>'1. паспорт местоположение'!A12:C12</f>
        <v>P_21-0742</v>
      </c>
      <c r="B12" s="402"/>
      <c r="C12" s="402"/>
      <c r="D12" s="402"/>
      <c r="E12" s="402"/>
      <c r="F12" s="402"/>
      <c r="G12" s="402"/>
      <c r="H12" s="402"/>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403" t="s">
        <v>7</v>
      </c>
      <c r="B13" s="403"/>
      <c r="C13" s="403"/>
      <c r="D13" s="403"/>
      <c r="E13" s="403"/>
      <c r="F13" s="403"/>
      <c r="G13" s="403"/>
      <c r="H13" s="40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404"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405"/>
      <c r="C15" s="405"/>
      <c r="D15" s="405"/>
      <c r="E15" s="405"/>
      <c r="F15" s="405"/>
      <c r="G15" s="405"/>
      <c r="H15" s="405"/>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403" t="s">
        <v>9</v>
      </c>
      <c r="B16" s="403"/>
      <c r="C16" s="403"/>
      <c r="D16" s="403"/>
      <c r="E16" s="403"/>
      <c r="F16" s="403"/>
      <c r="G16" s="403"/>
      <c r="H16" s="40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02" t="s">
        <v>274</v>
      </c>
      <c r="B18" s="402"/>
      <c r="C18" s="402"/>
      <c r="D18" s="402"/>
      <c r="E18" s="402"/>
      <c r="F18" s="402"/>
      <c r="G18" s="402"/>
      <c r="H18" s="402"/>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275</v>
      </c>
      <c r="B24" s="104" t="s">
        <v>276</v>
      </c>
      <c r="D24" s="105"/>
      <c r="E24" s="106"/>
      <c r="F24" s="106"/>
      <c r="G24" s="106"/>
      <c r="H24" s="106"/>
    </row>
    <row r="25" spans="1:44" x14ac:dyDescent="0.2">
      <c r="A25" s="107" t="s">
        <v>277</v>
      </c>
      <c r="B25" s="108">
        <f>$B$126/1.2</f>
        <v>25378175</v>
      </c>
    </row>
    <row r="26" spans="1:44" x14ac:dyDescent="0.2">
      <c r="A26" s="109" t="s">
        <v>278</v>
      </c>
      <c r="B26" s="110">
        <v>0</v>
      </c>
    </row>
    <row r="27" spans="1:44" x14ac:dyDescent="0.2">
      <c r="A27" s="109" t="s">
        <v>279</v>
      </c>
      <c r="B27" s="110">
        <f>$B$123</f>
        <v>30</v>
      </c>
      <c r="D27" s="102" t="s">
        <v>280</v>
      </c>
    </row>
    <row r="28" spans="1:44" ht="16.149999999999999" customHeight="1" x14ac:dyDescent="0.2">
      <c r="A28" s="111" t="s">
        <v>281</v>
      </c>
      <c r="B28" s="112">
        <v>1</v>
      </c>
      <c r="D28" s="406" t="s">
        <v>282</v>
      </c>
      <c r="E28" s="407"/>
      <c r="F28" s="408"/>
      <c r="G28" s="409">
        <f t="shared" ref="G28:G29" si="0">IF(SUM(B89:L89)=0,"не окупается",SUM(B89:L89))</f>
        <v>1.4686873132017264</v>
      </c>
      <c r="H28" s="410"/>
    </row>
    <row r="29" spans="1:44" ht="15.6" customHeight="1" x14ac:dyDescent="0.2">
      <c r="A29" s="107" t="s">
        <v>283</v>
      </c>
      <c r="B29" s="108">
        <f>$B$126*$B$127/1.2</f>
        <v>253781.75000000003</v>
      </c>
      <c r="D29" s="406" t="s">
        <v>284</v>
      </c>
      <c r="E29" s="407"/>
      <c r="F29" s="408"/>
      <c r="G29" s="409">
        <f t="shared" si="0"/>
        <v>1.5304134323503935</v>
      </c>
      <c r="H29" s="410"/>
    </row>
    <row r="30" spans="1:44" ht="27.6" customHeight="1" x14ac:dyDescent="0.2">
      <c r="A30" s="109" t="s">
        <v>285</v>
      </c>
      <c r="B30" s="110">
        <v>6</v>
      </c>
      <c r="D30" s="406" t="s">
        <v>286</v>
      </c>
      <c r="E30" s="407"/>
      <c r="F30" s="408"/>
      <c r="G30" s="411">
        <f>M87</f>
        <v>137268630.85842711</v>
      </c>
      <c r="H30" s="412"/>
    </row>
    <row r="31" spans="1:44" x14ac:dyDescent="0.2">
      <c r="A31" s="109" t="s">
        <v>287</v>
      </c>
      <c r="B31" s="110">
        <v>6</v>
      </c>
      <c r="D31" s="413"/>
      <c r="E31" s="414"/>
      <c r="F31" s="415"/>
      <c r="G31" s="413"/>
      <c r="H31" s="415"/>
    </row>
    <row r="32" spans="1:44" x14ac:dyDescent="0.2">
      <c r="A32" s="109" t="s">
        <v>288</v>
      </c>
      <c r="B32" s="110"/>
    </row>
    <row r="33" spans="1:42" x14ac:dyDescent="0.2">
      <c r="A33" s="109" t="s">
        <v>289</v>
      </c>
      <c r="B33" s="110"/>
    </row>
    <row r="34" spans="1:42" x14ac:dyDescent="0.2">
      <c r="A34" s="109" t="s">
        <v>290</v>
      </c>
      <c r="B34" s="110"/>
    </row>
    <row r="35" spans="1:42" x14ac:dyDescent="0.2">
      <c r="A35" s="113"/>
      <c r="B35" s="110"/>
    </row>
    <row r="36" spans="1:42" x14ac:dyDescent="0.2">
      <c r="A36" s="111" t="s">
        <v>291</v>
      </c>
      <c r="B36" s="114">
        <v>0.2</v>
      </c>
    </row>
    <row r="37" spans="1:42" x14ac:dyDescent="0.2">
      <c r="A37" s="107" t="s">
        <v>292</v>
      </c>
      <c r="B37" s="108">
        <v>0</v>
      </c>
    </row>
    <row r="38" spans="1:42" x14ac:dyDescent="0.2">
      <c r="A38" s="109" t="s">
        <v>293</v>
      </c>
      <c r="B38" s="110"/>
    </row>
    <row r="39" spans="1:42" x14ac:dyDescent="0.2">
      <c r="A39" s="115" t="s">
        <v>294</v>
      </c>
      <c r="B39" s="116"/>
    </row>
    <row r="40" spans="1:42" x14ac:dyDescent="0.2">
      <c r="A40" s="117" t="s">
        <v>295</v>
      </c>
      <c r="B40" s="118">
        <v>1</v>
      </c>
    </row>
    <row r="41" spans="1:42" x14ac:dyDescent="0.2">
      <c r="A41" s="119" t="s">
        <v>296</v>
      </c>
      <c r="B41" s="120"/>
    </row>
    <row r="42" spans="1:42" x14ac:dyDescent="0.2">
      <c r="A42" s="119" t="s">
        <v>297</v>
      </c>
      <c r="B42" s="121"/>
    </row>
    <row r="43" spans="1:42" x14ac:dyDescent="0.2">
      <c r="A43" s="119" t="s">
        <v>298</v>
      </c>
      <c r="B43" s="121">
        <v>0</v>
      </c>
    </row>
    <row r="44" spans="1:42" x14ac:dyDescent="0.2">
      <c r="A44" s="119" t="s">
        <v>299</v>
      </c>
      <c r="B44" s="121">
        <f>B129</f>
        <v>0.13170000000000001</v>
      </c>
    </row>
    <row r="45" spans="1:42" x14ac:dyDescent="0.2">
      <c r="A45" s="119" t="s">
        <v>300</v>
      </c>
      <c r="B45" s="121">
        <f>1-B43</f>
        <v>1</v>
      </c>
    </row>
    <row r="46" spans="1:42" x14ac:dyDescent="0.2">
      <c r="A46" s="122" t="s">
        <v>301</v>
      </c>
      <c r="B46" s="123">
        <f>B45*B44+B43*B42*(1-B36)</f>
        <v>0.13170000000000001</v>
      </c>
      <c r="C46" s="124"/>
    </row>
    <row r="47" spans="1:42" s="79" customFormat="1" x14ac:dyDescent="0.2">
      <c r="A47" s="125" t="s">
        <v>302</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row>
    <row r="48" spans="1:42" s="79" customFormat="1" x14ac:dyDescent="0.2">
      <c r="A48" s="127" t="s">
        <v>303</v>
      </c>
      <c r="B48" s="128">
        <f t="shared" ref="B48:B49" si="2">B136</f>
        <v>9.0964662608273128E-2</v>
      </c>
      <c r="C48" s="128">
        <f t="shared" ref="C48:AP49" si="3">C136</f>
        <v>8.14E-2</v>
      </c>
      <c r="D48" s="128">
        <f t="shared" si="3"/>
        <v>7.3999999999999996E-2</v>
      </c>
      <c r="E48" s="128">
        <f t="shared" si="3"/>
        <v>5.5E-2</v>
      </c>
      <c r="F48" s="128">
        <f t="shared" si="3"/>
        <v>4.1000000000000002E-2</v>
      </c>
      <c r="G48" s="128">
        <f t="shared" si="3"/>
        <v>4.1000000000000002E-2</v>
      </c>
      <c r="H48" s="128">
        <f t="shared" si="3"/>
        <v>4.1000000000000002E-2</v>
      </c>
      <c r="I48" s="128">
        <f t="shared" si="3"/>
        <v>4.1000000000000002E-2</v>
      </c>
      <c r="J48" s="128">
        <f t="shared" si="3"/>
        <v>4.1000000000000002E-2</v>
      </c>
      <c r="K48" s="128">
        <f t="shared" si="3"/>
        <v>4.1000000000000002E-2</v>
      </c>
      <c r="L48" s="128">
        <f t="shared" si="3"/>
        <v>4.4208979893394937E-2</v>
      </c>
      <c r="M48" s="128">
        <f t="shared" si="3"/>
        <v>4.4208979893394937E-2</v>
      </c>
      <c r="N48" s="128">
        <f t="shared" si="3"/>
        <v>4.4208979893394937E-2</v>
      </c>
      <c r="O48" s="128">
        <f t="shared" si="3"/>
        <v>4.4208979893394937E-2</v>
      </c>
      <c r="P48" s="128">
        <f t="shared" si="3"/>
        <v>4.4208979893394937E-2</v>
      </c>
      <c r="Q48" s="128">
        <f t="shared" si="3"/>
        <v>4.4208979893394937E-2</v>
      </c>
      <c r="R48" s="128">
        <f t="shared" si="3"/>
        <v>4.4208979893394937E-2</v>
      </c>
      <c r="S48" s="128">
        <f t="shared" si="3"/>
        <v>4.4208979893394937E-2</v>
      </c>
      <c r="T48" s="128">
        <f t="shared" si="3"/>
        <v>4.4208979893394937E-2</v>
      </c>
      <c r="U48" s="128">
        <f t="shared" si="3"/>
        <v>4.4208979893394937E-2</v>
      </c>
      <c r="V48" s="128">
        <f t="shared" si="3"/>
        <v>4.4208979893394937E-2</v>
      </c>
      <c r="W48" s="128">
        <f t="shared" si="3"/>
        <v>4.4208979893394937E-2</v>
      </c>
      <c r="X48" s="128">
        <f t="shared" si="3"/>
        <v>4.4208979893394937E-2</v>
      </c>
      <c r="Y48" s="128">
        <f t="shared" si="3"/>
        <v>4.4208979893394937E-2</v>
      </c>
      <c r="Z48" s="128">
        <f t="shared" si="3"/>
        <v>4.4208979893394937E-2</v>
      </c>
      <c r="AA48" s="128">
        <f t="shared" si="3"/>
        <v>4.4208979893394937E-2</v>
      </c>
      <c r="AB48" s="128">
        <f t="shared" si="3"/>
        <v>4.4208979893394937E-2</v>
      </c>
      <c r="AC48" s="128">
        <f t="shared" si="3"/>
        <v>4.4208979893394937E-2</v>
      </c>
      <c r="AD48" s="128">
        <f t="shared" si="3"/>
        <v>4.4208979893394937E-2</v>
      </c>
      <c r="AE48" s="128">
        <f t="shared" si="3"/>
        <v>4.4208979893394937E-2</v>
      </c>
      <c r="AF48" s="128">
        <f t="shared" si="3"/>
        <v>4.4208979893394937E-2</v>
      </c>
      <c r="AG48" s="128">
        <f t="shared" si="3"/>
        <v>4.4208979893394937E-2</v>
      </c>
      <c r="AH48" s="128">
        <f t="shared" si="3"/>
        <v>4.4208979893394937E-2</v>
      </c>
      <c r="AI48" s="128">
        <f t="shared" si="3"/>
        <v>4.4208979893394937E-2</v>
      </c>
      <c r="AJ48" s="128">
        <f t="shared" si="3"/>
        <v>4.4208979893394937E-2</v>
      </c>
      <c r="AK48" s="128">
        <f t="shared" si="3"/>
        <v>4.4208979893394937E-2</v>
      </c>
      <c r="AL48" s="128">
        <f t="shared" si="3"/>
        <v>4.4208979893394937E-2</v>
      </c>
      <c r="AM48" s="128">
        <f t="shared" si="3"/>
        <v>4.4208979893394937E-2</v>
      </c>
      <c r="AN48" s="128">
        <f t="shared" si="3"/>
        <v>4.4208979893394937E-2</v>
      </c>
      <c r="AO48" s="128">
        <f t="shared" si="3"/>
        <v>4.4208979893394937E-2</v>
      </c>
      <c r="AP48" s="128">
        <f t="shared" si="3"/>
        <v>4.4208979893394937E-2</v>
      </c>
    </row>
    <row r="49" spans="1:45" x14ac:dyDescent="0.2">
      <c r="A49" s="127" t="s">
        <v>304</v>
      </c>
      <c r="B49" s="128">
        <f t="shared" si="2"/>
        <v>9.0964662608273128E-2</v>
      </c>
      <c r="C49" s="128">
        <f t="shared" si="3"/>
        <v>0.17976918614458648</v>
      </c>
      <c r="D49" s="128">
        <f t="shared" si="3"/>
        <v>0.26707210591928598</v>
      </c>
      <c r="E49" s="128">
        <f t="shared" si="3"/>
        <v>0.3367610717448466</v>
      </c>
      <c r="F49" s="128">
        <f t="shared" si="3"/>
        <v>0.39156827568638519</v>
      </c>
      <c r="G49" s="128">
        <f t="shared" si="3"/>
        <v>0.44862257498952696</v>
      </c>
      <c r="H49" s="128">
        <f t="shared" si="3"/>
        <v>0.50801610056409752</v>
      </c>
      <c r="I49" s="128">
        <f t="shared" si="3"/>
        <v>0.56984476068722545</v>
      </c>
      <c r="J49" s="128">
        <f t="shared" si="3"/>
        <v>0.63420839587540168</v>
      </c>
      <c r="K49" s="128">
        <f t="shared" si="3"/>
        <v>0.70121094010629292</v>
      </c>
      <c r="L49" s="128">
        <f t="shared" si="3"/>
        <v>0.77641974035187555</v>
      </c>
      <c r="M49" s="128">
        <f t="shared" si="3"/>
        <v>0.85495344493532133</v>
      </c>
      <c r="N49" s="128">
        <f t="shared" si="3"/>
        <v>0.93695904448565059</v>
      </c>
      <c r="O49" s="128">
        <f t="shared" si="3"/>
        <v>1.0225900279376461</v>
      </c>
      <c r="P49" s="128">
        <f t="shared" si="3"/>
        <v>1.1120066698153224</v>
      </c>
      <c r="Q49" s="128">
        <f t="shared" si="3"/>
        <v>1.2053763302159037</v>
      </c>
      <c r="R49" s="128">
        <f t="shared" si="3"/>
        <v>1.3028737680557878</v>
      </c>
      <c r="S49" s="128">
        <f t="shared" si="3"/>
        <v>1.4046814681647928</v>
      </c>
      <c r="T49" s="128">
        <f t="shared" si="3"/>
        <v>1.5109899828409095</v>
      </c>
      <c r="U49" s="128">
        <f t="shared" si="3"/>
        <v>1.6219982885048392</v>
      </c>
      <c r="V49" s="128">
        <f t="shared" si="3"/>
        <v>1.7379141581218653</v>
      </c>
      <c r="W49" s="128">
        <f t="shared" si="3"/>
        <v>1.8589545500881162</v>
      </c>
      <c r="X49" s="128">
        <f t="shared" si="3"/>
        <v>1.9853460143090915</v>
      </c>
      <c r="Y49" s="128">
        <f t="shared" si="3"/>
        <v>2.1173251162305089</v>
      </c>
      <c r="Z49" s="128">
        <f t="shared" si="3"/>
        <v>2.2551388796151182</v>
      </c>
      <c r="AA49" s="128">
        <f t="shared" si="3"/>
        <v>2.3990452488942311</v>
      </c>
      <c r="AB49" s="128">
        <f t="shared" si="3"/>
        <v>2.5493135719593356</v>
      </c>
      <c r="AC49" s="128">
        <f t="shared" si="3"/>
        <v>2.7062251042974395</v>
      </c>
      <c r="AD49" s="128">
        <f t="shared" si="3"/>
        <v>2.8700735354137206</v>
      </c>
      <c r="AE49" s="128">
        <f t="shared" si="3"/>
        <v>3.0411655385267853</v>
      </c>
      <c r="AF49" s="128">
        <f t="shared" si="3"/>
        <v>3.2198213445653963</v>
      </c>
      <c r="AG49" s="128">
        <f t="shared" si="3"/>
        <v>3.4063753415410067</v>
      </c>
      <c r="AH49" s="128">
        <f t="shared" si="3"/>
        <v>3.6011767004179438</v>
      </c>
      <c r="AI49" s="128">
        <f t="shared" si="3"/>
        <v>3.8045900286526777</v>
      </c>
      <c r="AJ49" s="128">
        <f t="shared" si="3"/>
        <v>4.0169960526253892</v>
      </c>
      <c r="AK49" s="128">
        <f t="shared" si="3"/>
        <v>4.2387923302411465</v>
      </c>
      <c r="AL49" s="128">
        <f t="shared" si="3"/>
        <v>4.4703939950344491</v>
      </c>
      <c r="AM49" s="128">
        <f t="shared" si="3"/>
        <v>4.712234533169875</v>
      </c>
      <c r="AN49" s="128">
        <f t="shared" si="3"/>
        <v>4.9647665947931383</v>
      </c>
      <c r="AO49" s="128">
        <f t="shared" si="3"/>
        <v>5.228462841251142</v>
      </c>
      <c r="AP49" s="128">
        <f t="shared" si="3"/>
        <v>5.5038168297667713</v>
      </c>
      <c r="AQ49" s="79"/>
      <c r="AR49" s="79"/>
      <c r="AS49" s="79"/>
    </row>
    <row r="50" spans="1:45" x14ac:dyDescent="0.2">
      <c r="A50" s="129" t="s">
        <v>305</v>
      </c>
      <c r="B50" s="130">
        <f>IF($B$124="да",($B$128-0.05)*1000000,0)</f>
        <v>9582317.9099999983</v>
      </c>
      <c r="C50" s="130">
        <f>C108*(1+C49)</f>
        <v>0</v>
      </c>
      <c r="D50" s="130">
        <f t="shared" ref="D50:AP50" si="4">D108*(1+D49)</f>
        <v>0</v>
      </c>
      <c r="E50" s="130"/>
      <c r="F50" s="130">
        <f>F108*(1+F49)</f>
        <v>28390741.250468988</v>
      </c>
      <c r="G50" s="130">
        <f t="shared" ref="G50:M50" si="5">G108*(1+G49)</f>
        <v>49772930.33328791</v>
      </c>
      <c r="H50" s="130">
        <f t="shared" si="5"/>
        <v>55725877.408111393</v>
      </c>
      <c r="I50" s="130">
        <f t="shared" si="5"/>
        <v>60593752.684373423</v>
      </c>
      <c r="J50" s="130">
        <f t="shared" si="5"/>
        <v>63078096.544432737</v>
      </c>
      <c r="K50" s="130">
        <f t="shared" si="5"/>
        <v>65664298.502754465</v>
      </c>
      <c r="L50" s="130">
        <f t="shared" si="5"/>
        <v>68567250.154976621</v>
      </c>
      <c r="M50" s="130">
        <f t="shared" si="5"/>
        <v>71598538.338423356</v>
      </c>
      <c r="N50" s="130">
        <f t="shared" si="4"/>
        <v>74763836.680223182</v>
      </c>
      <c r="O50" s="130">
        <f t="shared" si="4"/>
        <v>78069069.632772237</v>
      </c>
      <c r="P50" s="130">
        <f t="shared" si="4"/>
        <v>81520423.562463492</v>
      </c>
      <c r="Q50" s="130">
        <f t="shared" si="4"/>
        <v>85124358.328637481</v>
      </c>
      <c r="R50" s="130">
        <f t="shared" si="4"/>
        <v>88887619.374426365</v>
      </c>
      <c r="S50" s="130">
        <f t="shared" si="4"/>
        <v>92817250.352122113</v>
      </c>
      <c r="T50" s="130">
        <f t="shared" si="4"/>
        <v>96920606.306699291</v>
      </c>
      <c r="U50" s="130">
        <f t="shared" si="4"/>
        <v>101205367.4421678</v>
      </c>
      <c r="V50" s="130">
        <f t="shared" si="4"/>
        <v>105679553.49652223</v>
      </c>
      <c r="W50" s="130">
        <f t="shared" si="4"/>
        <v>110351538.75219293</v>
      </c>
      <c r="X50" s="130">
        <f t="shared" si="4"/>
        <v>115230067.71009383</v>
      </c>
      <c r="Y50" s="130">
        <f t="shared" si="4"/>
        <v>120324271.4566039</v>
      </c>
      <c r="Z50" s="130">
        <f t="shared" si="4"/>
        <v>125643684.75411628</v>
      </c>
      <c r="AA50" s="130">
        <f t="shared" si="4"/>
        <v>131198263.88714306</v>
      </c>
      <c r="AB50" s="130">
        <f t="shared" si="4"/>
        <v>136998405.29737809</v>
      </c>
      <c r="AC50" s="130">
        <f t="shared" si="4"/>
        <v>143054965.04259703</v>
      </c>
      <c r="AD50" s="130">
        <f t="shared" si="4"/>
        <v>149379279.11581552</v>
      </c>
      <c r="AE50" s="130">
        <f t="shared" si="4"/>
        <v>155983184.66273645</v>
      </c>
      <c r="AF50" s="130">
        <f t="shared" si="4"/>
        <v>162879042.13719904</v>
      </c>
      <c r="AG50" s="130">
        <f t="shared" si="4"/>
        <v>170079758.43609792</v>
      </c>
      <c r="AH50" s="130">
        <f t="shared" si="4"/>
        <v>177598811.05707282</v>
      </c>
      <c r="AI50" s="130">
        <f t="shared" si="4"/>
        <v>185450273.32418579</v>
      </c>
      <c r="AJ50" s="130">
        <f t="shared" si="4"/>
        <v>193648840.72879928</v>
      </c>
      <c r="AK50" s="130">
        <f t="shared" si="4"/>
        <v>202209858.43495801</v>
      </c>
      <c r="AL50" s="130">
        <f t="shared" si="4"/>
        <v>211149350.00075531</v>
      </c>
      <c r="AM50" s="130">
        <f t="shared" si="4"/>
        <v>220484047.36944208</v>
      </c>
      <c r="AN50" s="130">
        <f t="shared" si="4"/>
        <v>230231422.1864121</v>
      </c>
      <c r="AO50" s="130">
        <f t="shared" si="4"/>
        <v>240409718.5006789</v>
      </c>
      <c r="AP50" s="130">
        <f t="shared" si="4"/>
        <v>251037986.91205215</v>
      </c>
      <c r="AQ50" s="79"/>
      <c r="AR50" s="79"/>
      <c r="AS50" s="79"/>
    </row>
    <row r="52" spans="1:45" x14ac:dyDescent="0.2">
      <c r="A52" s="131" t="s">
        <v>306</v>
      </c>
      <c r="B52" s="132">
        <f>B58</f>
        <v>1</v>
      </c>
      <c r="C52" s="132">
        <f t="shared" ref="C52:AO52" si="6">C58</f>
        <v>2</v>
      </c>
      <c r="D52" s="132">
        <f t="shared" si="6"/>
        <v>3</v>
      </c>
      <c r="E52" s="132">
        <f t="shared" si="6"/>
        <v>4</v>
      </c>
      <c r="F52" s="132">
        <f t="shared" si="6"/>
        <v>5</v>
      </c>
      <c r="G52" s="132">
        <f t="shared" si="6"/>
        <v>6</v>
      </c>
      <c r="H52" s="132">
        <f t="shared" si="6"/>
        <v>7</v>
      </c>
      <c r="I52" s="132">
        <f t="shared" si="6"/>
        <v>8</v>
      </c>
      <c r="J52" s="132">
        <f t="shared" si="6"/>
        <v>9</v>
      </c>
      <c r="K52" s="132">
        <f t="shared" si="6"/>
        <v>10</v>
      </c>
      <c r="L52" s="132">
        <f t="shared" si="6"/>
        <v>11</v>
      </c>
      <c r="M52" s="132">
        <f t="shared" si="6"/>
        <v>12</v>
      </c>
      <c r="N52" s="132">
        <f t="shared" si="6"/>
        <v>13</v>
      </c>
      <c r="O52" s="132">
        <f t="shared" si="6"/>
        <v>14</v>
      </c>
      <c r="P52" s="132">
        <f t="shared" si="6"/>
        <v>15</v>
      </c>
      <c r="Q52" s="132">
        <f t="shared" si="6"/>
        <v>16</v>
      </c>
      <c r="R52" s="132">
        <f t="shared" si="6"/>
        <v>17</v>
      </c>
      <c r="S52" s="132">
        <f t="shared" si="6"/>
        <v>18</v>
      </c>
      <c r="T52" s="132">
        <f t="shared" si="6"/>
        <v>19</v>
      </c>
      <c r="U52" s="132">
        <f t="shared" si="6"/>
        <v>20</v>
      </c>
      <c r="V52" s="132">
        <f t="shared" si="6"/>
        <v>21</v>
      </c>
      <c r="W52" s="132">
        <f t="shared" si="6"/>
        <v>22</v>
      </c>
      <c r="X52" s="132">
        <f t="shared" si="6"/>
        <v>23</v>
      </c>
      <c r="Y52" s="132">
        <f t="shared" si="6"/>
        <v>24</v>
      </c>
      <c r="Z52" s="132">
        <f t="shared" si="6"/>
        <v>25</v>
      </c>
      <c r="AA52" s="132">
        <f t="shared" si="6"/>
        <v>26</v>
      </c>
      <c r="AB52" s="132">
        <f t="shared" si="6"/>
        <v>27</v>
      </c>
      <c r="AC52" s="132">
        <f t="shared" si="6"/>
        <v>28</v>
      </c>
      <c r="AD52" s="132">
        <f t="shared" si="6"/>
        <v>29</v>
      </c>
      <c r="AE52" s="132">
        <f t="shared" si="6"/>
        <v>30</v>
      </c>
      <c r="AF52" s="132">
        <f t="shared" si="6"/>
        <v>31</v>
      </c>
      <c r="AG52" s="132">
        <f t="shared" si="6"/>
        <v>32</v>
      </c>
      <c r="AH52" s="132">
        <f t="shared" si="6"/>
        <v>33</v>
      </c>
      <c r="AI52" s="132">
        <f t="shared" si="6"/>
        <v>34</v>
      </c>
      <c r="AJ52" s="132">
        <f t="shared" si="6"/>
        <v>35</v>
      </c>
      <c r="AK52" s="132">
        <f t="shared" si="6"/>
        <v>36</v>
      </c>
      <c r="AL52" s="132">
        <f t="shared" si="6"/>
        <v>37</v>
      </c>
      <c r="AM52" s="132">
        <f t="shared" si="6"/>
        <v>38</v>
      </c>
      <c r="AN52" s="132">
        <f t="shared" si="6"/>
        <v>39</v>
      </c>
      <c r="AO52" s="132">
        <f t="shared" si="6"/>
        <v>40</v>
      </c>
      <c r="AP52" s="132">
        <f>AP58</f>
        <v>41</v>
      </c>
    </row>
    <row r="53" spans="1:45" x14ac:dyDescent="0.2">
      <c r="A53" s="133" t="s">
        <v>307</v>
      </c>
      <c r="B53" s="134">
        <v>0</v>
      </c>
      <c r="C53" s="134">
        <f t="shared" ref="C53:AP53" si="7">B53+B54-B55</f>
        <v>0</v>
      </c>
      <c r="D53" s="134">
        <f t="shared" si="7"/>
        <v>0</v>
      </c>
      <c r="E53" s="134">
        <f t="shared" si="7"/>
        <v>0</v>
      </c>
      <c r="F53" s="134">
        <f t="shared" si="7"/>
        <v>0</v>
      </c>
      <c r="G53" s="134">
        <f t="shared" si="7"/>
        <v>0</v>
      </c>
      <c r="H53" s="134">
        <f t="shared" si="7"/>
        <v>0</v>
      </c>
      <c r="I53" s="134">
        <f t="shared" si="7"/>
        <v>0</v>
      </c>
      <c r="J53" s="134">
        <f t="shared" si="7"/>
        <v>0</v>
      </c>
      <c r="K53" s="134">
        <f t="shared" si="7"/>
        <v>0</v>
      </c>
      <c r="L53" s="134">
        <f t="shared" si="7"/>
        <v>0</v>
      </c>
      <c r="M53" s="134">
        <f t="shared" si="7"/>
        <v>0</v>
      </c>
      <c r="N53" s="134">
        <f t="shared" si="7"/>
        <v>0</v>
      </c>
      <c r="O53" s="134">
        <f t="shared" si="7"/>
        <v>0</v>
      </c>
      <c r="P53" s="134">
        <f t="shared" si="7"/>
        <v>0</v>
      </c>
      <c r="Q53" s="134">
        <f t="shared" si="7"/>
        <v>0</v>
      </c>
      <c r="R53" s="134">
        <f t="shared" si="7"/>
        <v>0</v>
      </c>
      <c r="S53" s="134">
        <f t="shared" si="7"/>
        <v>0</v>
      </c>
      <c r="T53" s="134">
        <f t="shared" si="7"/>
        <v>0</v>
      </c>
      <c r="U53" s="134">
        <f t="shared" si="7"/>
        <v>0</v>
      </c>
      <c r="V53" s="134">
        <f t="shared" si="7"/>
        <v>0</v>
      </c>
      <c r="W53" s="134">
        <f t="shared" si="7"/>
        <v>0</v>
      </c>
      <c r="X53" s="134">
        <f t="shared" si="7"/>
        <v>0</v>
      </c>
      <c r="Y53" s="134">
        <f t="shared" si="7"/>
        <v>0</v>
      </c>
      <c r="Z53" s="134">
        <f t="shared" si="7"/>
        <v>0</v>
      </c>
      <c r="AA53" s="134">
        <f t="shared" si="7"/>
        <v>0</v>
      </c>
      <c r="AB53" s="134">
        <f t="shared" si="7"/>
        <v>0</v>
      </c>
      <c r="AC53" s="134">
        <f t="shared" si="7"/>
        <v>0</v>
      </c>
      <c r="AD53" s="134">
        <f t="shared" si="7"/>
        <v>0</v>
      </c>
      <c r="AE53" s="134">
        <f t="shared" si="7"/>
        <v>0</v>
      </c>
      <c r="AF53" s="134">
        <f t="shared" si="7"/>
        <v>0</v>
      </c>
      <c r="AG53" s="134">
        <f t="shared" si="7"/>
        <v>0</v>
      </c>
      <c r="AH53" s="134">
        <f t="shared" si="7"/>
        <v>0</v>
      </c>
      <c r="AI53" s="134">
        <f t="shared" si="7"/>
        <v>0</v>
      </c>
      <c r="AJ53" s="134">
        <f t="shared" si="7"/>
        <v>0</v>
      </c>
      <c r="AK53" s="134">
        <f t="shared" si="7"/>
        <v>0</v>
      </c>
      <c r="AL53" s="134">
        <f t="shared" si="7"/>
        <v>0</v>
      </c>
      <c r="AM53" s="134">
        <f t="shared" si="7"/>
        <v>0</v>
      </c>
      <c r="AN53" s="134">
        <f t="shared" si="7"/>
        <v>0</v>
      </c>
      <c r="AO53" s="134">
        <f t="shared" si="7"/>
        <v>0</v>
      </c>
      <c r="AP53" s="134">
        <f t="shared" si="7"/>
        <v>0</v>
      </c>
    </row>
    <row r="54" spans="1:45" x14ac:dyDescent="0.2">
      <c r="A54" s="133" t="s">
        <v>308</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309</v>
      </c>
      <c r="B55" s="134">
        <f>$B$54/$B$40</f>
        <v>0</v>
      </c>
      <c r="C55" s="134">
        <f t="shared" ref="C55:AP55" si="8">IF(ROUND(C53,1)=0,0,B55+C54/$B$40)</f>
        <v>0</v>
      </c>
      <c r="D55" s="134">
        <f t="shared" si="8"/>
        <v>0</v>
      </c>
      <c r="E55" s="134">
        <f t="shared" si="8"/>
        <v>0</v>
      </c>
      <c r="F55" s="134">
        <f t="shared" si="8"/>
        <v>0</v>
      </c>
      <c r="G55" s="134">
        <f t="shared" si="8"/>
        <v>0</v>
      </c>
      <c r="H55" s="134">
        <f t="shared" si="8"/>
        <v>0</v>
      </c>
      <c r="I55" s="134">
        <f t="shared" si="8"/>
        <v>0</v>
      </c>
      <c r="J55" s="134">
        <f t="shared" si="8"/>
        <v>0</v>
      </c>
      <c r="K55" s="134">
        <f t="shared" si="8"/>
        <v>0</v>
      </c>
      <c r="L55" s="134">
        <f t="shared" si="8"/>
        <v>0</v>
      </c>
      <c r="M55" s="134">
        <f t="shared" si="8"/>
        <v>0</v>
      </c>
      <c r="N55" s="134">
        <f t="shared" si="8"/>
        <v>0</v>
      </c>
      <c r="O55" s="134">
        <f t="shared" si="8"/>
        <v>0</v>
      </c>
      <c r="P55" s="134">
        <f t="shared" si="8"/>
        <v>0</v>
      </c>
      <c r="Q55" s="134">
        <f t="shared" si="8"/>
        <v>0</v>
      </c>
      <c r="R55" s="134">
        <f t="shared" si="8"/>
        <v>0</v>
      </c>
      <c r="S55" s="134">
        <f t="shared" si="8"/>
        <v>0</v>
      </c>
      <c r="T55" s="134">
        <f t="shared" si="8"/>
        <v>0</v>
      </c>
      <c r="U55" s="134">
        <f t="shared" si="8"/>
        <v>0</v>
      </c>
      <c r="V55" s="134">
        <f t="shared" si="8"/>
        <v>0</v>
      </c>
      <c r="W55" s="134">
        <f t="shared" si="8"/>
        <v>0</v>
      </c>
      <c r="X55" s="134">
        <f t="shared" si="8"/>
        <v>0</v>
      </c>
      <c r="Y55" s="134">
        <f t="shared" si="8"/>
        <v>0</v>
      </c>
      <c r="Z55" s="134">
        <f t="shared" si="8"/>
        <v>0</v>
      </c>
      <c r="AA55" s="134">
        <f t="shared" si="8"/>
        <v>0</v>
      </c>
      <c r="AB55" s="134">
        <f t="shared" si="8"/>
        <v>0</v>
      </c>
      <c r="AC55" s="134">
        <f t="shared" si="8"/>
        <v>0</v>
      </c>
      <c r="AD55" s="134">
        <f t="shared" si="8"/>
        <v>0</v>
      </c>
      <c r="AE55" s="134">
        <f t="shared" si="8"/>
        <v>0</v>
      </c>
      <c r="AF55" s="134">
        <f t="shared" si="8"/>
        <v>0</v>
      </c>
      <c r="AG55" s="134">
        <f t="shared" si="8"/>
        <v>0</v>
      </c>
      <c r="AH55" s="134">
        <f t="shared" si="8"/>
        <v>0</v>
      </c>
      <c r="AI55" s="134">
        <f t="shared" si="8"/>
        <v>0</v>
      </c>
      <c r="AJ55" s="134">
        <f t="shared" si="8"/>
        <v>0</v>
      </c>
      <c r="AK55" s="134">
        <f t="shared" si="8"/>
        <v>0</v>
      </c>
      <c r="AL55" s="134">
        <f t="shared" si="8"/>
        <v>0</v>
      </c>
      <c r="AM55" s="134">
        <f t="shared" si="8"/>
        <v>0</v>
      </c>
      <c r="AN55" s="134">
        <f t="shared" si="8"/>
        <v>0</v>
      </c>
      <c r="AO55" s="134">
        <f t="shared" si="8"/>
        <v>0</v>
      </c>
      <c r="AP55" s="134">
        <f t="shared" si="8"/>
        <v>0</v>
      </c>
    </row>
    <row r="56" spans="1:45" x14ac:dyDescent="0.2">
      <c r="A56" s="135" t="s">
        <v>310</v>
      </c>
      <c r="B56" s="136">
        <f t="shared" ref="B56:AP56" si="9">AVERAGE(SUM(B53:B54),(SUM(B53:B54)-B55))*$B$42</f>
        <v>0</v>
      </c>
      <c r="C56" s="136">
        <f t="shared" si="9"/>
        <v>0</v>
      </c>
      <c r="D56" s="136">
        <f t="shared" si="9"/>
        <v>0</v>
      </c>
      <c r="E56" s="136">
        <f t="shared" si="9"/>
        <v>0</v>
      </c>
      <c r="F56" s="136">
        <f t="shared" si="9"/>
        <v>0</v>
      </c>
      <c r="G56" s="136">
        <f t="shared" si="9"/>
        <v>0</v>
      </c>
      <c r="H56" s="136">
        <f t="shared" si="9"/>
        <v>0</v>
      </c>
      <c r="I56" s="136">
        <f t="shared" si="9"/>
        <v>0</v>
      </c>
      <c r="J56" s="136">
        <f t="shared" si="9"/>
        <v>0</v>
      </c>
      <c r="K56" s="136">
        <f t="shared" si="9"/>
        <v>0</v>
      </c>
      <c r="L56" s="136">
        <f t="shared" si="9"/>
        <v>0</v>
      </c>
      <c r="M56" s="136">
        <f t="shared" si="9"/>
        <v>0</v>
      </c>
      <c r="N56" s="136">
        <f t="shared" si="9"/>
        <v>0</v>
      </c>
      <c r="O56" s="136">
        <f t="shared" si="9"/>
        <v>0</v>
      </c>
      <c r="P56" s="136">
        <f t="shared" si="9"/>
        <v>0</v>
      </c>
      <c r="Q56" s="136">
        <f t="shared" si="9"/>
        <v>0</v>
      </c>
      <c r="R56" s="136">
        <f t="shared" si="9"/>
        <v>0</v>
      </c>
      <c r="S56" s="136">
        <f t="shared" si="9"/>
        <v>0</v>
      </c>
      <c r="T56" s="136">
        <f t="shared" si="9"/>
        <v>0</v>
      </c>
      <c r="U56" s="136">
        <f t="shared" si="9"/>
        <v>0</v>
      </c>
      <c r="V56" s="136">
        <f t="shared" si="9"/>
        <v>0</v>
      </c>
      <c r="W56" s="136">
        <f t="shared" si="9"/>
        <v>0</v>
      </c>
      <c r="X56" s="136">
        <f t="shared" si="9"/>
        <v>0</v>
      </c>
      <c r="Y56" s="136">
        <f t="shared" si="9"/>
        <v>0</v>
      </c>
      <c r="Z56" s="136">
        <f t="shared" si="9"/>
        <v>0</v>
      </c>
      <c r="AA56" s="136">
        <f t="shared" si="9"/>
        <v>0</v>
      </c>
      <c r="AB56" s="136">
        <f t="shared" si="9"/>
        <v>0</v>
      </c>
      <c r="AC56" s="136">
        <f t="shared" si="9"/>
        <v>0</v>
      </c>
      <c r="AD56" s="136">
        <f t="shared" si="9"/>
        <v>0</v>
      </c>
      <c r="AE56" s="136">
        <f t="shared" si="9"/>
        <v>0</v>
      </c>
      <c r="AF56" s="136">
        <f t="shared" si="9"/>
        <v>0</v>
      </c>
      <c r="AG56" s="136">
        <f t="shared" si="9"/>
        <v>0</v>
      </c>
      <c r="AH56" s="136">
        <f t="shared" si="9"/>
        <v>0</v>
      </c>
      <c r="AI56" s="136">
        <f t="shared" si="9"/>
        <v>0</v>
      </c>
      <c r="AJ56" s="136">
        <f t="shared" si="9"/>
        <v>0</v>
      </c>
      <c r="AK56" s="136">
        <f t="shared" si="9"/>
        <v>0</v>
      </c>
      <c r="AL56" s="136">
        <f t="shared" si="9"/>
        <v>0</v>
      </c>
      <c r="AM56" s="136">
        <f t="shared" si="9"/>
        <v>0</v>
      </c>
      <c r="AN56" s="136">
        <f t="shared" si="9"/>
        <v>0</v>
      </c>
      <c r="AO56" s="136">
        <f t="shared" si="9"/>
        <v>0</v>
      </c>
      <c r="AP56" s="136">
        <f t="shared" si="9"/>
        <v>0</v>
      </c>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311</v>
      </c>
      <c r="B58" s="132">
        <v>1</v>
      </c>
      <c r="C58" s="132">
        <f>B58+1</f>
        <v>2</v>
      </c>
      <c r="D58" s="132">
        <f t="shared" ref="D58:AP58" si="10">C58+1</f>
        <v>3</v>
      </c>
      <c r="E58" s="132">
        <f t="shared" si="10"/>
        <v>4</v>
      </c>
      <c r="F58" s="132">
        <f t="shared" si="10"/>
        <v>5</v>
      </c>
      <c r="G58" s="132">
        <f t="shared" si="10"/>
        <v>6</v>
      </c>
      <c r="H58" s="132">
        <f t="shared" si="10"/>
        <v>7</v>
      </c>
      <c r="I58" s="132">
        <f t="shared" si="10"/>
        <v>8</v>
      </c>
      <c r="J58" s="132">
        <f t="shared" si="10"/>
        <v>9</v>
      </c>
      <c r="K58" s="132">
        <f t="shared" si="10"/>
        <v>10</v>
      </c>
      <c r="L58" s="132">
        <f t="shared" si="10"/>
        <v>11</v>
      </c>
      <c r="M58" s="132">
        <f t="shared" si="10"/>
        <v>12</v>
      </c>
      <c r="N58" s="132">
        <f t="shared" si="10"/>
        <v>13</v>
      </c>
      <c r="O58" s="132">
        <f t="shared" si="10"/>
        <v>14</v>
      </c>
      <c r="P58" s="132">
        <f t="shared" si="10"/>
        <v>15</v>
      </c>
      <c r="Q58" s="132">
        <f t="shared" si="10"/>
        <v>16</v>
      </c>
      <c r="R58" s="132">
        <f t="shared" si="10"/>
        <v>17</v>
      </c>
      <c r="S58" s="132">
        <f t="shared" si="10"/>
        <v>18</v>
      </c>
      <c r="T58" s="132">
        <f t="shared" si="10"/>
        <v>19</v>
      </c>
      <c r="U58" s="132">
        <f t="shared" si="10"/>
        <v>20</v>
      </c>
      <c r="V58" s="132">
        <f t="shared" si="10"/>
        <v>21</v>
      </c>
      <c r="W58" s="132">
        <f t="shared" si="10"/>
        <v>22</v>
      </c>
      <c r="X58" s="132">
        <f t="shared" si="10"/>
        <v>23</v>
      </c>
      <c r="Y58" s="132">
        <f t="shared" si="10"/>
        <v>24</v>
      </c>
      <c r="Z58" s="132">
        <f t="shared" si="10"/>
        <v>25</v>
      </c>
      <c r="AA58" s="132">
        <f t="shared" si="10"/>
        <v>26</v>
      </c>
      <c r="AB58" s="132">
        <f t="shared" si="10"/>
        <v>27</v>
      </c>
      <c r="AC58" s="132">
        <f t="shared" si="10"/>
        <v>28</v>
      </c>
      <c r="AD58" s="132">
        <f t="shared" si="10"/>
        <v>29</v>
      </c>
      <c r="AE58" s="132">
        <f t="shared" si="10"/>
        <v>30</v>
      </c>
      <c r="AF58" s="132">
        <f t="shared" si="10"/>
        <v>31</v>
      </c>
      <c r="AG58" s="132">
        <f t="shared" si="10"/>
        <v>32</v>
      </c>
      <c r="AH58" s="132">
        <f t="shared" si="10"/>
        <v>33</v>
      </c>
      <c r="AI58" s="132">
        <f t="shared" si="10"/>
        <v>34</v>
      </c>
      <c r="AJ58" s="132">
        <f t="shared" si="10"/>
        <v>35</v>
      </c>
      <c r="AK58" s="132">
        <f t="shared" si="10"/>
        <v>36</v>
      </c>
      <c r="AL58" s="132">
        <f t="shared" si="10"/>
        <v>37</v>
      </c>
      <c r="AM58" s="132">
        <f t="shared" si="10"/>
        <v>38</v>
      </c>
      <c r="AN58" s="132">
        <f t="shared" si="10"/>
        <v>39</v>
      </c>
      <c r="AO58" s="132">
        <f t="shared" si="10"/>
        <v>40</v>
      </c>
      <c r="AP58" s="132">
        <f t="shared" si="10"/>
        <v>41</v>
      </c>
    </row>
    <row r="59" spans="1:45" ht="14.25" x14ac:dyDescent="0.2">
      <c r="A59" s="140" t="s">
        <v>312</v>
      </c>
      <c r="B59" s="141">
        <f t="shared" ref="B59:AP59" si="11">B50*$B$28</f>
        <v>9582317.9099999983</v>
      </c>
      <c r="C59" s="141">
        <f t="shared" si="11"/>
        <v>0</v>
      </c>
      <c r="D59" s="141">
        <f t="shared" si="11"/>
        <v>0</v>
      </c>
      <c r="E59" s="141">
        <f t="shared" si="11"/>
        <v>0</v>
      </c>
      <c r="F59" s="141">
        <f t="shared" si="11"/>
        <v>28390741.250468988</v>
      </c>
      <c r="G59" s="141">
        <f t="shared" si="11"/>
        <v>49772930.33328791</v>
      </c>
      <c r="H59" s="141">
        <f t="shared" si="11"/>
        <v>55725877.408111393</v>
      </c>
      <c r="I59" s="141">
        <f t="shared" si="11"/>
        <v>60593752.684373423</v>
      </c>
      <c r="J59" s="141">
        <f t="shared" si="11"/>
        <v>63078096.544432737</v>
      </c>
      <c r="K59" s="141">
        <f t="shared" si="11"/>
        <v>65664298.502754465</v>
      </c>
      <c r="L59" s="141">
        <f t="shared" si="11"/>
        <v>68567250.154976621</v>
      </c>
      <c r="M59" s="141">
        <f t="shared" si="11"/>
        <v>71598538.338423356</v>
      </c>
      <c r="N59" s="141">
        <f t="shared" si="11"/>
        <v>74763836.680223182</v>
      </c>
      <c r="O59" s="141">
        <f t="shared" si="11"/>
        <v>78069069.632772237</v>
      </c>
      <c r="P59" s="141">
        <f t="shared" si="11"/>
        <v>81520423.562463492</v>
      </c>
      <c r="Q59" s="141">
        <f t="shared" si="11"/>
        <v>85124358.328637481</v>
      </c>
      <c r="R59" s="141">
        <f t="shared" si="11"/>
        <v>88887619.374426365</v>
      </c>
      <c r="S59" s="141">
        <f t="shared" si="11"/>
        <v>92817250.352122113</v>
      </c>
      <c r="T59" s="141">
        <f t="shared" si="11"/>
        <v>96920606.306699291</v>
      </c>
      <c r="U59" s="141">
        <f t="shared" si="11"/>
        <v>101205367.4421678</v>
      </c>
      <c r="V59" s="141">
        <f t="shared" si="11"/>
        <v>105679553.49652223</v>
      </c>
      <c r="W59" s="141">
        <f t="shared" si="11"/>
        <v>110351538.75219293</v>
      </c>
      <c r="X59" s="141">
        <f t="shared" si="11"/>
        <v>115230067.71009383</v>
      </c>
      <c r="Y59" s="141">
        <f t="shared" si="11"/>
        <v>120324271.4566039</v>
      </c>
      <c r="Z59" s="141">
        <f t="shared" si="11"/>
        <v>125643684.75411628</v>
      </c>
      <c r="AA59" s="141">
        <f t="shared" si="11"/>
        <v>131198263.88714306</v>
      </c>
      <c r="AB59" s="141">
        <f t="shared" si="11"/>
        <v>136998405.29737809</v>
      </c>
      <c r="AC59" s="141">
        <f t="shared" si="11"/>
        <v>143054965.04259703</v>
      </c>
      <c r="AD59" s="141">
        <f t="shared" si="11"/>
        <v>149379279.11581552</v>
      </c>
      <c r="AE59" s="141">
        <f t="shared" si="11"/>
        <v>155983184.66273645</v>
      </c>
      <c r="AF59" s="141">
        <f t="shared" si="11"/>
        <v>162879042.13719904</v>
      </c>
      <c r="AG59" s="141">
        <f t="shared" si="11"/>
        <v>170079758.43609792</v>
      </c>
      <c r="AH59" s="141">
        <f t="shared" si="11"/>
        <v>177598811.05707282</v>
      </c>
      <c r="AI59" s="141">
        <f t="shared" si="11"/>
        <v>185450273.32418579</v>
      </c>
      <c r="AJ59" s="141">
        <f t="shared" si="11"/>
        <v>193648840.72879928</v>
      </c>
      <c r="AK59" s="141">
        <f t="shared" si="11"/>
        <v>202209858.43495801</v>
      </c>
      <c r="AL59" s="141">
        <f t="shared" si="11"/>
        <v>211149350.00075531</v>
      </c>
      <c r="AM59" s="141">
        <f t="shared" si="11"/>
        <v>220484047.36944208</v>
      </c>
      <c r="AN59" s="141">
        <f t="shared" si="11"/>
        <v>230231422.1864121</v>
      </c>
      <c r="AO59" s="141">
        <f t="shared" si="11"/>
        <v>240409718.5006789</v>
      </c>
      <c r="AP59" s="141">
        <f t="shared" si="11"/>
        <v>251037986.91205215</v>
      </c>
    </row>
    <row r="60" spans="1:45" x14ac:dyDescent="0.2">
      <c r="A60" s="133" t="s">
        <v>313</v>
      </c>
      <c r="B60" s="134">
        <f t="shared" ref="B60:Z60" si="12">SUM(B61:B65)</f>
        <v>0</v>
      </c>
      <c r="C60" s="134">
        <f t="shared" si="12"/>
        <v>0</v>
      </c>
      <c r="D60" s="134">
        <f>SUM(D61:D65)</f>
        <v>0</v>
      </c>
      <c r="E60" s="134">
        <f t="shared" si="12"/>
        <v>0</v>
      </c>
      <c r="F60" s="134">
        <f t="shared" si="12"/>
        <v>0</v>
      </c>
      <c r="G60" s="134">
        <f t="shared" si="12"/>
        <v>0</v>
      </c>
      <c r="H60" s="134">
        <f t="shared" si="12"/>
        <v>-382706.96502933267</v>
      </c>
      <c r="I60" s="134">
        <f t="shared" si="12"/>
        <v>0</v>
      </c>
      <c r="J60" s="134">
        <f t="shared" si="12"/>
        <v>0</v>
      </c>
      <c r="K60" s="134">
        <f t="shared" si="12"/>
        <v>0</v>
      </c>
      <c r="L60" s="134">
        <f t="shared" si="12"/>
        <v>0</v>
      </c>
      <c r="M60" s="134">
        <f t="shared" si="12"/>
        <v>0</v>
      </c>
      <c r="N60" s="134">
        <f t="shared" si="12"/>
        <v>-491564.85598789633</v>
      </c>
      <c r="O60" s="134">
        <f t="shared" si="12"/>
        <v>0</v>
      </c>
      <c r="P60" s="134">
        <f t="shared" si="12"/>
        <v>0</v>
      </c>
      <c r="Q60" s="134">
        <f t="shared" si="12"/>
        <v>0</v>
      </c>
      <c r="R60" s="134">
        <f t="shared" si="12"/>
        <v>0</v>
      </c>
      <c r="S60" s="134">
        <f t="shared" si="12"/>
        <v>0</v>
      </c>
      <c r="T60" s="134">
        <f t="shared" si="12"/>
        <v>-637243.43207783601</v>
      </c>
      <c r="U60" s="134">
        <f t="shared" si="12"/>
        <v>0</v>
      </c>
      <c r="V60" s="134">
        <f t="shared" si="12"/>
        <v>0</v>
      </c>
      <c r="W60" s="134">
        <f t="shared" si="12"/>
        <v>0</v>
      </c>
      <c r="X60" s="134">
        <f t="shared" si="12"/>
        <v>0</v>
      </c>
      <c r="Y60" s="134">
        <f t="shared" si="12"/>
        <v>0</v>
      </c>
      <c r="Z60" s="134">
        <f t="shared" si="12"/>
        <v>-826094.84136176412</v>
      </c>
      <c r="AA60" s="134">
        <f t="shared" ref="AA60:AP60" si="13">SUM(AA61:AA65)</f>
        <v>0</v>
      </c>
      <c r="AB60" s="134">
        <f t="shared" si="13"/>
        <v>0</v>
      </c>
      <c r="AC60" s="134">
        <f t="shared" si="13"/>
        <v>0</v>
      </c>
      <c r="AD60" s="134">
        <f t="shared" si="13"/>
        <v>0</v>
      </c>
      <c r="AE60" s="134">
        <f t="shared" si="13"/>
        <v>0</v>
      </c>
      <c r="AF60" s="134">
        <f t="shared" si="13"/>
        <v>-1070913.6455111594</v>
      </c>
      <c r="AG60" s="134">
        <f t="shared" si="13"/>
        <v>0</v>
      </c>
      <c r="AH60" s="134">
        <f t="shared" si="13"/>
        <v>0</v>
      </c>
      <c r="AI60" s="134">
        <f t="shared" si="13"/>
        <v>0</v>
      </c>
      <c r="AJ60" s="134">
        <f t="shared" si="13"/>
        <v>0</v>
      </c>
      <c r="AK60" s="134">
        <f t="shared" si="13"/>
        <v>0</v>
      </c>
      <c r="AL60" s="134">
        <f t="shared" si="13"/>
        <v>-1388286.161249334</v>
      </c>
      <c r="AM60" s="134">
        <f t="shared" si="13"/>
        <v>0</v>
      </c>
      <c r="AN60" s="134">
        <f t="shared" si="13"/>
        <v>0</v>
      </c>
      <c r="AO60" s="134">
        <f t="shared" si="13"/>
        <v>0</v>
      </c>
      <c r="AP60" s="134">
        <f t="shared" si="13"/>
        <v>0</v>
      </c>
    </row>
    <row r="61" spans="1:45" x14ac:dyDescent="0.2">
      <c r="A61" s="142" t="s">
        <v>314</v>
      </c>
      <c r="B61" s="134"/>
      <c r="C61" s="134">
        <f>-IF(C$47&lt;=$B$30,0,$B$29*(1+C$49)*$B$28)</f>
        <v>0</v>
      </c>
      <c r="D61" s="134">
        <f>-IF(D$47&lt;=$B$30,0,$B$29*(1+D$49)*$B$28)</f>
        <v>0</v>
      </c>
      <c r="E61" s="134">
        <f t="shared" ref="E61:AL61" si="14">-IF(E$47&lt;=$B$30,0,$B$29*(1+E$49)*$B$28)</f>
        <v>0</v>
      </c>
      <c r="F61" s="134">
        <f t="shared" si="14"/>
        <v>0</v>
      </c>
      <c r="G61" s="134">
        <f t="shared" si="14"/>
        <v>0</v>
      </c>
      <c r="H61" s="134">
        <f t="shared" si="14"/>
        <v>-382706.96502933267</v>
      </c>
      <c r="I61" s="134"/>
      <c r="J61" s="134"/>
      <c r="K61" s="134"/>
      <c r="L61" s="134"/>
      <c r="M61" s="134"/>
      <c r="N61" s="134">
        <f t="shared" si="14"/>
        <v>-491564.85598789633</v>
      </c>
      <c r="O61" s="134"/>
      <c r="P61" s="134"/>
      <c r="Q61" s="134"/>
      <c r="R61" s="134"/>
      <c r="S61" s="134"/>
      <c r="T61" s="134">
        <f t="shared" si="14"/>
        <v>-637243.43207783601</v>
      </c>
      <c r="U61" s="134"/>
      <c r="V61" s="134"/>
      <c r="W61" s="134"/>
      <c r="X61" s="134"/>
      <c r="Y61" s="134"/>
      <c r="Z61" s="134">
        <f t="shared" si="14"/>
        <v>-826094.84136176412</v>
      </c>
      <c r="AA61" s="134"/>
      <c r="AB61" s="134"/>
      <c r="AC61" s="134"/>
      <c r="AD61" s="134"/>
      <c r="AE61" s="134"/>
      <c r="AF61" s="134">
        <f t="shared" si="14"/>
        <v>-1070913.6455111594</v>
      </c>
      <c r="AG61" s="134"/>
      <c r="AH61" s="134"/>
      <c r="AI61" s="134"/>
      <c r="AJ61" s="134"/>
      <c r="AK61" s="134"/>
      <c r="AL61" s="134">
        <f t="shared" si="14"/>
        <v>-1388286.161249334</v>
      </c>
      <c r="AM61" s="134"/>
      <c r="AN61" s="134"/>
      <c r="AO61" s="134"/>
      <c r="AP61" s="134"/>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292</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292</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315</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316</v>
      </c>
      <c r="B66" s="141">
        <f t="shared" ref="B66:AO66" si="15">B59+B60</f>
        <v>9582317.9099999983</v>
      </c>
      <c r="C66" s="141">
        <f t="shared" si="15"/>
        <v>0</v>
      </c>
      <c r="D66" s="141">
        <f t="shared" si="15"/>
        <v>0</v>
      </c>
      <c r="E66" s="141">
        <f t="shared" si="15"/>
        <v>0</v>
      </c>
      <c r="F66" s="141">
        <f t="shared" si="15"/>
        <v>28390741.250468988</v>
      </c>
      <c r="G66" s="141">
        <f t="shared" si="15"/>
        <v>49772930.33328791</v>
      </c>
      <c r="H66" s="141">
        <f t="shared" si="15"/>
        <v>55343170.443082064</v>
      </c>
      <c r="I66" s="141">
        <f t="shared" si="15"/>
        <v>60593752.684373423</v>
      </c>
      <c r="J66" s="141">
        <f t="shared" si="15"/>
        <v>63078096.544432737</v>
      </c>
      <c r="K66" s="141">
        <f t="shared" si="15"/>
        <v>65664298.502754465</v>
      </c>
      <c r="L66" s="141">
        <f t="shared" si="15"/>
        <v>68567250.154976621</v>
      </c>
      <c r="M66" s="141">
        <f t="shared" si="15"/>
        <v>71598538.338423356</v>
      </c>
      <c r="N66" s="141">
        <f t="shared" si="15"/>
        <v>74272271.82423529</v>
      </c>
      <c r="O66" s="141">
        <f t="shared" si="15"/>
        <v>78069069.632772237</v>
      </c>
      <c r="P66" s="141">
        <f t="shared" si="15"/>
        <v>81520423.562463492</v>
      </c>
      <c r="Q66" s="141">
        <f t="shared" si="15"/>
        <v>85124358.328637481</v>
      </c>
      <c r="R66" s="141">
        <f t="shared" si="15"/>
        <v>88887619.374426365</v>
      </c>
      <c r="S66" s="141">
        <f t="shared" si="15"/>
        <v>92817250.352122113</v>
      </c>
      <c r="T66" s="141">
        <f t="shared" si="15"/>
        <v>96283362.874621451</v>
      </c>
      <c r="U66" s="141">
        <f t="shared" si="15"/>
        <v>101205367.4421678</v>
      </c>
      <c r="V66" s="141">
        <f t="shared" si="15"/>
        <v>105679553.49652223</v>
      </c>
      <c r="W66" s="141">
        <f t="shared" si="15"/>
        <v>110351538.75219293</v>
      </c>
      <c r="X66" s="141">
        <f t="shared" si="15"/>
        <v>115230067.71009383</v>
      </c>
      <c r="Y66" s="141">
        <f t="shared" si="15"/>
        <v>120324271.4566039</v>
      </c>
      <c r="Z66" s="141">
        <f t="shared" si="15"/>
        <v>124817589.91275452</v>
      </c>
      <c r="AA66" s="141">
        <f t="shared" si="15"/>
        <v>131198263.88714306</v>
      </c>
      <c r="AB66" s="141">
        <f t="shared" si="15"/>
        <v>136998405.29737809</v>
      </c>
      <c r="AC66" s="141">
        <f t="shared" si="15"/>
        <v>143054965.04259703</v>
      </c>
      <c r="AD66" s="141">
        <f t="shared" si="15"/>
        <v>149379279.11581552</v>
      </c>
      <c r="AE66" s="141">
        <f t="shared" si="15"/>
        <v>155983184.66273645</v>
      </c>
      <c r="AF66" s="141">
        <f t="shared" si="15"/>
        <v>161808128.49168789</v>
      </c>
      <c r="AG66" s="141">
        <f t="shared" si="15"/>
        <v>170079758.43609792</v>
      </c>
      <c r="AH66" s="141">
        <f t="shared" si="15"/>
        <v>177598811.05707282</v>
      </c>
      <c r="AI66" s="141">
        <f t="shared" si="15"/>
        <v>185450273.32418579</v>
      </c>
      <c r="AJ66" s="141">
        <f t="shared" si="15"/>
        <v>193648840.72879928</v>
      </c>
      <c r="AK66" s="141">
        <f t="shared" si="15"/>
        <v>202209858.43495801</v>
      </c>
      <c r="AL66" s="141">
        <f t="shared" si="15"/>
        <v>209761063.83950597</v>
      </c>
      <c r="AM66" s="141">
        <f t="shared" si="15"/>
        <v>220484047.36944208</v>
      </c>
      <c r="AN66" s="141">
        <f t="shared" si="15"/>
        <v>230231422.1864121</v>
      </c>
      <c r="AO66" s="141">
        <f t="shared" si="15"/>
        <v>240409718.5006789</v>
      </c>
      <c r="AP66" s="141">
        <f>AP59+AP60</f>
        <v>251037986.91205215</v>
      </c>
    </row>
    <row r="67" spans="1:45" x14ac:dyDescent="0.2">
      <c r="A67" s="142" t="s">
        <v>317</v>
      </c>
      <c r="B67" s="144"/>
      <c r="C67" s="134"/>
      <c r="D67" s="134"/>
      <c r="E67" s="134"/>
      <c r="F67" s="134">
        <f>-($B$25)*$B$28/$B$27</f>
        <v>-845939.16666666663</v>
      </c>
      <c r="G67" s="134">
        <f t="shared" ref="G67:AP67" si="16">F67</f>
        <v>-845939.16666666663</v>
      </c>
      <c r="H67" s="134">
        <f t="shared" si="16"/>
        <v>-845939.16666666663</v>
      </c>
      <c r="I67" s="134">
        <f t="shared" si="16"/>
        <v>-845939.16666666663</v>
      </c>
      <c r="J67" s="134">
        <f t="shared" si="16"/>
        <v>-845939.16666666663</v>
      </c>
      <c r="K67" s="134">
        <f t="shared" si="16"/>
        <v>-845939.16666666663</v>
      </c>
      <c r="L67" s="134">
        <f t="shared" si="16"/>
        <v>-845939.16666666663</v>
      </c>
      <c r="M67" s="134">
        <f t="shared" si="16"/>
        <v>-845939.16666666663</v>
      </c>
      <c r="N67" s="134">
        <f t="shared" si="16"/>
        <v>-845939.16666666663</v>
      </c>
      <c r="O67" s="134">
        <f t="shared" si="16"/>
        <v>-845939.16666666663</v>
      </c>
      <c r="P67" s="134">
        <f t="shared" si="16"/>
        <v>-845939.16666666663</v>
      </c>
      <c r="Q67" s="134">
        <f t="shared" si="16"/>
        <v>-845939.16666666663</v>
      </c>
      <c r="R67" s="134">
        <f t="shared" si="16"/>
        <v>-845939.16666666663</v>
      </c>
      <c r="S67" s="134">
        <f t="shared" si="16"/>
        <v>-845939.16666666663</v>
      </c>
      <c r="T67" s="134">
        <f t="shared" si="16"/>
        <v>-845939.16666666663</v>
      </c>
      <c r="U67" s="134">
        <f t="shared" si="16"/>
        <v>-845939.16666666663</v>
      </c>
      <c r="V67" s="134">
        <f t="shared" si="16"/>
        <v>-845939.16666666663</v>
      </c>
      <c r="W67" s="134">
        <f t="shared" si="16"/>
        <v>-845939.16666666663</v>
      </c>
      <c r="X67" s="134">
        <f t="shared" si="16"/>
        <v>-845939.16666666663</v>
      </c>
      <c r="Y67" s="134">
        <f t="shared" si="16"/>
        <v>-845939.16666666663</v>
      </c>
      <c r="Z67" s="134">
        <f t="shared" si="16"/>
        <v>-845939.16666666663</v>
      </c>
      <c r="AA67" s="134">
        <f t="shared" si="16"/>
        <v>-845939.16666666663</v>
      </c>
      <c r="AB67" s="134">
        <f t="shared" si="16"/>
        <v>-845939.16666666663</v>
      </c>
      <c r="AC67" s="134">
        <f t="shared" si="16"/>
        <v>-845939.16666666663</v>
      </c>
      <c r="AD67" s="134">
        <f t="shared" si="16"/>
        <v>-845939.16666666663</v>
      </c>
      <c r="AE67" s="134">
        <f t="shared" si="16"/>
        <v>-845939.16666666663</v>
      </c>
      <c r="AF67" s="134">
        <f t="shared" si="16"/>
        <v>-845939.16666666663</v>
      </c>
      <c r="AG67" s="134">
        <f t="shared" si="16"/>
        <v>-845939.16666666663</v>
      </c>
      <c r="AH67" s="134">
        <f t="shared" si="16"/>
        <v>-845939.16666666663</v>
      </c>
      <c r="AI67" s="134">
        <f t="shared" si="16"/>
        <v>-845939.16666666663</v>
      </c>
      <c r="AJ67" s="134">
        <f t="shared" si="16"/>
        <v>-845939.16666666663</v>
      </c>
      <c r="AK67" s="134">
        <f t="shared" si="16"/>
        <v>-845939.16666666663</v>
      </c>
      <c r="AL67" s="134">
        <f t="shared" si="16"/>
        <v>-845939.16666666663</v>
      </c>
      <c r="AM67" s="134">
        <f t="shared" si="16"/>
        <v>-845939.16666666663</v>
      </c>
      <c r="AN67" s="134">
        <f t="shared" si="16"/>
        <v>-845939.16666666663</v>
      </c>
      <c r="AO67" s="134">
        <f t="shared" si="16"/>
        <v>-845939.16666666663</v>
      </c>
      <c r="AP67" s="134">
        <f t="shared" si="16"/>
        <v>-845939.16666666663</v>
      </c>
      <c r="AQ67" s="145">
        <f>SUM(B67:AA67)/1.18</f>
        <v>-15771747.175141241</v>
      </c>
      <c r="AR67" s="146">
        <f>SUM(B67:AF67)/1.18</f>
        <v>-19356235.169491529</v>
      </c>
      <c r="AS67" s="146">
        <f>SUM(B67:AP67)/1.18</f>
        <v>-26525211.158192106</v>
      </c>
    </row>
    <row r="68" spans="1:45" ht="28.5" x14ac:dyDescent="0.2">
      <c r="A68" s="143" t="s">
        <v>318</v>
      </c>
      <c r="B68" s="141">
        <f t="shared" ref="B68:J68" si="17">B66+B67</f>
        <v>9582317.9099999983</v>
      </c>
      <c r="C68" s="141">
        <f>C66+C67</f>
        <v>0</v>
      </c>
      <c r="D68" s="141">
        <f>D66+D67</f>
        <v>0</v>
      </c>
      <c r="E68" s="141">
        <f t="shared" si="17"/>
        <v>0</v>
      </c>
      <c r="F68" s="141">
        <f>F66+C67</f>
        <v>28390741.250468988</v>
      </c>
      <c r="G68" s="141">
        <f t="shared" si="17"/>
        <v>48926991.166621245</v>
      </c>
      <c r="H68" s="141">
        <f t="shared" si="17"/>
        <v>54497231.2764154</v>
      </c>
      <c r="I68" s="141">
        <f t="shared" si="17"/>
        <v>59747813.517706759</v>
      </c>
      <c r="J68" s="141">
        <f t="shared" si="17"/>
        <v>62232157.377766073</v>
      </c>
      <c r="K68" s="141">
        <f>K66+K67</f>
        <v>64818359.336087801</v>
      </c>
      <c r="L68" s="141">
        <f>L66+L67</f>
        <v>67721310.98830995</v>
      </c>
      <c r="M68" s="141">
        <f t="shared" ref="M68:AO68" si="18">M66+M67</f>
        <v>70752599.171756685</v>
      </c>
      <c r="N68" s="141">
        <f t="shared" si="18"/>
        <v>73426332.657568619</v>
      </c>
      <c r="O68" s="141">
        <f t="shared" si="18"/>
        <v>77223130.466105565</v>
      </c>
      <c r="P68" s="141">
        <f t="shared" si="18"/>
        <v>80674484.395796821</v>
      </c>
      <c r="Q68" s="141">
        <f t="shared" si="18"/>
        <v>84278419.161970809</v>
      </c>
      <c r="R68" s="141">
        <f t="shared" si="18"/>
        <v>88041680.207759693</v>
      </c>
      <c r="S68" s="141">
        <f t="shared" si="18"/>
        <v>91971311.185455441</v>
      </c>
      <c r="T68" s="141">
        <f t="shared" si="18"/>
        <v>95437423.707954779</v>
      </c>
      <c r="U68" s="141">
        <f t="shared" si="18"/>
        <v>100359428.27550113</v>
      </c>
      <c r="V68" s="141">
        <f t="shared" si="18"/>
        <v>104833614.32985556</v>
      </c>
      <c r="W68" s="141">
        <f t="shared" si="18"/>
        <v>109505599.58552626</v>
      </c>
      <c r="X68" s="141">
        <f t="shared" si="18"/>
        <v>114384128.54342715</v>
      </c>
      <c r="Y68" s="141">
        <f t="shared" si="18"/>
        <v>119478332.28993723</v>
      </c>
      <c r="Z68" s="141">
        <f t="shared" si="18"/>
        <v>123971650.74608785</v>
      </c>
      <c r="AA68" s="141">
        <f t="shared" si="18"/>
        <v>130352324.72047639</v>
      </c>
      <c r="AB68" s="141">
        <f t="shared" si="18"/>
        <v>136152466.13071144</v>
      </c>
      <c r="AC68" s="141">
        <f t="shared" si="18"/>
        <v>142209025.87593037</v>
      </c>
      <c r="AD68" s="141">
        <f t="shared" si="18"/>
        <v>148533339.94914886</v>
      </c>
      <c r="AE68" s="141">
        <f t="shared" si="18"/>
        <v>155137245.49606979</v>
      </c>
      <c r="AF68" s="141">
        <f t="shared" si="18"/>
        <v>160962189.32502124</v>
      </c>
      <c r="AG68" s="141">
        <f t="shared" si="18"/>
        <v>169233819.26943126</v>
      </c>
      <c r="AH68" s="141">
        <f t="shared" si="18"/>
        <v>176752871.89040616</v>
      </c>
      <c r="AI68" s="141">
        <f t="shared" si="18"/>
        <v>184604334.15751913</v>
      </c>
      <c r="AJ68" s="141">
        <f t="shared" si="18"/>
        <v>192802901.56213263</v>
      </c>
      <c r="AK68" s="141">
        <f t="shared" si="18"/>
        <v>201363919.26829135</v>
      </c>
      <c r="AL68" s="141">
        <f t="shared" si="18"/>
        <v>208915124.67283931</v>
      </c>
      <c r="AM68" s="141">
        <f t="shared" si="18"/>
        <v>219638108.20277542</v>
      </c>
      <c r="AN68" s="141">
        <f t="shared" si="18"/>
        <v>229385483.01974544</v>
      </c>
      <c r="AO68" s="141">
        <f t="shared" si="18"/>
        <v>239563779.33401224</v>
      </c>
      <c r="AP68" s="141">
        <f>AP66+AP67</f>
        <v>250192047.7453855</v>
      </c>
      <c r="AQ68" s="82">
        <v>25</v>
      </c>
      <c r="AR68" s="82">
        <v>30</v>
      </c>
      <c r="AS68" s="82">
        <v>40</v>
      </c>
    </row>
    <row r="69" spans="1:45" x14ac:dyDescent="0.2">
      <c r="A69" s="142" t="s">
        <v>319</v>
      </c>
      <c r="B69" s="134">
        <f t="shared" ref="B69:AO69" si="19">-B56</f>
        <v>0</v>
      </c>
      <c r="C69" s="134">
        <f t="shared" si="19"/>
        <v>0</v>
      </c>
      <c r="D69" s="134">
        <f t="shared" si="19"/>
        <v>0</v>
      </c>
      <c r="E69" s="134">
        <f t="shared" si="19"/>
        <v>0</v>
      </c>
      <c r="F69" s="134">
        <f t="shared" si="19"/>
        <v>0</v>
      </c>
      <c r="G69" s="134">
        <f t="shared" si="19"/>
        <v>0</v>
      </c>
      <c r="H69" s="134">
        <f t="shared" si="19"/>
        <v>0</v>
      </c>
      <c r="I69" s="134">
        <f t="shared" si="19"/>
        <v>0</v>
      </c>
      <c r="J69" s="134">
        <f t="shared" si="19"/>
        <v>0</v>
      </c>
      <c r="K69" s="134">
        <f t="shared" si="19"/>
        <v>0</v>
      </c>
      <c r="L69" s="134">
        <f t="shared" si="19"/>
        <v>0</v>
      </c>
      <c r="M69" s="134">
        <f t="shared" si="19"/>
        <v>0</v>
      </c>
      <c r="N69" s="134">
        <f t="shared" si="19"/>
        <v>0</v>
      </c>
      <c r="O69" s="134">
        <f t="shared" si="19"/>
        <v>0</v>
      </c>
      <c r="P69" s="134">
        <f t="shared" si="19"/>
        <v>0</v>
      </c>
      <c r="Q69" s="134">
        <f t="shared" si="19"/>
        <v>0</v>
      </c>
      <c r="R69" s="134">
        <f t="shared" si="19"/>
        <v>0</v>
      </c>
      <c r="S69" s="134">
        <f t="shared" si="19"/>
        <v>0</v>
      </c>
      <c r="T69" s="134">
        <f t="shared" si="19"/>
        <v>0</v>
      </c>
      <c r="U69" s="134">
        <f t="shared" si="19"/>
        <v>0</v>
      </c>
      <c r="V69" s="134">
        <f t="shared" si="19"/>
        <v>0</v>
      </c>
      <c r="W69" s="134">
        <f t="shared" si="19"/>
        <v>0</v>
      </c>
      <c r="X69" s="134">
        <f t="shared" si="19"/>
        <v>0</v>
      </c>
      <c r="Y69" s="134">
        <f t="shared" si="19"/>
        <v>0</v>
      </c>
      <c r="Z69" s="134">
        <f t="shared" si="19"/>
        <v>0</v>
      </c>
      <c r="AA69" s="134">
        <f t="shared" si="19"/>
        <v>0</v>
      </c>
      <c r="AB69" s="134">
        <f t="shared" si="19"/>
        <v>0</v>
      </c>
      <c r="AC69" s="134">
        <f t="shared" si="19"/>
        <v>0</v>
      </c>
      <c r="AD69" s="134">
        <f t="shared" si="19"/>
        <v>0</v>
      </c>
      <c r="AE69" s="134">
        <f t="shared" si="19"/>
        <v>0</v>
      </c>
      <c r="AF69" s="134">
        <f t="shared" si="19"/>
        <v>0</v>
      </c>
      <c r="AG69" s="134">
        <f t="shared" si="19"/>
        <v>0</v>
      </c>
      <c r="AH69" s="134">
        <f t="shared" si="19"/>
        <v>0</v>
      </c>
      <c r="AI69" s="134">
        <f t="shared" si="19"/>
        <v>0</v>
      </c>
      <c r="AJ69" s="134">
        <f t="shared" si="19"/>
        <v>0</v>
      </c>
      <c r="AK69" s="134">
        <f t="shared" si="19"/>
        <v>0</v>
      </c>
      <c r="AL69" s="134">
        <f t="shared" si="19"/>
        <v>0</v>
      </c>
      <c r="AM69" s="134">
        <f t="shared" si="19"/>
        <v>0</v>
      </c>
      <c r="AN69" s="134">
        <f t="shared" si="19"/>
        <v>0</v>
      </c>
      <c r="AO69" s="134">
        <f t="shared" si="19"/>
        <v>0</v>
      </c>
      <c r="AP69" s="134">
        <f>-AP56</f>
        <v>0</v>
      </c>
    </row>
    <row r="70" spans="1:45" ht="14.25" x14ac:dyDescent="0.2">
      <c r="A70" s="143" t="s">
        <v>320</v>
      </c>
      <c r="B70" s="141">
        <f t="shared" ref="B70:AO70" si="20">B68+B69</f>
        <v>9582317.9099999983</v>
      </c>
      <c r="C70" s="141">
        <f t="shared" si="20"/>
        <v>0</v>
      </c>
      <c r="D70" s="141">
        <f t="shared" si="20"/>
        <v>0</v>
      </c>
      <c r="E70" s="141">
        <f t="shared" si="20"/>
        <v>0</v>
      </c>
      <c r="F70" s="141">
        <f t="shared" si="20"/>
        <v>28390741.250468988</v>
      </c>
      <c r="G70" s="141">
        <f t="shared" si="20"/>
        <v>48926991.166621245</v>
      </c>
      <c r="H70" s="141">
        <f t="shared" si="20"/>
        <v>54497231.2764154</v>
      </c>
      <c r="I70" s="141">
        <f t="shared" si="20"/>
        <v>59747813.517706759</v>
      </c>
      <c r="J70" s="141">
        <f t="shared" si="20"/>
        <v>62232157.377766073</v>
      </c>
      <c r="K70" s="141">
        <f t="shared" si="20"/>
        <v>64818359.336087801</v>
      </c>
      <c r="L70" s="141">
        <f t="shared" si="20"/>
        <v>67721310.98830995</v>
      </c>
      <c r="M70" s="141">
        <f t="shared" si="20"/>
        <v>70752599.171756685</v>
      </c>
      <c r="N70" s="141">
        <f t="shared" si="20"/>
        <v>73426332.657568619</v>
      </c>
      <c r="O70" s="141">
        <f t="shared" si="20"/>
        <v>77223130.466105565</v>
      </c>
      <c r="P70" s="141">
        <f t="shared" si="20"/>
        <v>80674484.395796821</v>
      </c>
      <c r="Q70" s="141">
        <f t="shared" si="20"/>
        <v>84278419.161970809</v>
      </c>
      <c r="R70" s="141">
        <f t="shared" si="20"/>
        <v>88041680.207759693</v>
      </c>
      <c r="S70" s="141">
        <f t="shared" si="20"/>
        <v>91971311.185455441</v>
      </c>
      <c r="T70" s="141">
        <f t="shared" si="20"/>
        <v>95437423.707954779</v>
      </c>
      <c r="U70" s="141">
        <f t="shared" si="20"/>
        <v>100359428.27550113</v>
      </c>
      <c r="V70" s="141">
        <f t="shared" si="20"/>
        <v>104833614.32985556</v>
      </c>
      <c r="W70" s="141">
        <f t="shared" si="20"/>
        <v>109505599.58552626</v>
      </c>
      <c r="X70" s="141">
        <f t="shared" si="20"/>
        <v>114384128.54342715</v>
      </c>
      <c r="Y70" s="141">
        <f t="shared" si="20"/>
        <v>119478332.28993723</v>
      </c>
      <c r="Z70" s="141">
        <f t="shared" si="20"/>
        <v>123971650.74608785</v>
      </c>
      <c r="AA70" s="141">
        <f t="shared" si="20"/>
        <v>130352324.72047639</v>
      </c>
      <c r="AB70" s="141">
        <f t="shared" si="20"/>
        <v>136152466.13071144</v>
      </c>
      <c r="AC70" s="141">
        <f t="shared" si="20"/>
        <v>142209025.87593037</v>
      </c>
      <c r="AD70" s="141">
        <f t="shared" si="20"/>
        <v>148533339.94914886</v>
      </c>
      <c r="AE70" s="141">
        <f t="shared" si="20"/>
        <v>155137245.49606979</v>
      </c>
      <c r="AF70" s="141">
        <f t="shared" si="20"/>
        <v>160962189.32502124</v>
      </c>
      <c r="AG70" s="141">
        <f t="shared" si="20"/>
        <v>169233819.26943126</v>
      </c>
      <c r="AH70" s="141">
        <f t="shared" si="20"/>
        <v>176752871.89040616</v>
      </c>
      <c r="AI70" s="141">
        <f t="shared" si="20"/>
        <v>184604334.15751913</v>
      </c>
      <c r="AJ70" s="141">
        <f t="shared" si="20"/>
        <v>192802901.56213263</v>
      </c>
      <c r="AK70" s="141">
        <f t="shared" si="20"/>
        <v>201363919.26829135</v>
      </c>
      <c r="AL70" s="141">
        <f t="shared" si="20"/>
        <v>208915124.67283931</v>
      </c>
      <c r="AM70" s="141">
        <f t="shared" si="20"/>
        <v>219638108.20277542</v>
      </c>
      <c r="AN70" s="141">
        <f t="shared" si="20"/>
        <v>229385483.01974544</v>
      </c>
      <c r="AO70" s="141">
        <f t="shared" si="20"/>
        <v>239563779.33401224</v>
      </c>
      <c r="AP70" s="141">
        <f>AP68+AP69</f>
        <v>250192047.7453855</v>
      </c>
    </row>
    <row r="71" spans="1:45" x14ac:dyDescent="0.2">
      <c r="A71" s="142" t="s">
        <v>291</v>
      </c>
      <c r="B71" s="134">
        <f t="shared" ref="B71:AP71" si="21">-B70*$B$36</f>
        <v>-1916463.5819999997</v>
      </c>
      <c r="C71" s="134">
        <f t="shared" si="21"/>
        <v>0</v>
      </c>
      <c r="D71" s="134">
        <f t="shared" si="21"/>
        <v>0</v>
      </c>
      <c r="E71" s="134">
        <f t="shared" si="21"/>
        <v>0</v>
      </c>
      <c r="F71" s="134">
        <f t="shared" si="21"/>
        <v>-5678148.2500937982</v>
      </c>
      <c r="G71" s="134">
        <f t="shared" si="21"/>
        <v>-9785398.2333242502</v>
      </c>
      <c r="H71" s="134">
        <f t="shared" si="21"/>
        <v>-10899446.25528308</v>
      </c>
      <c r="I71" s="134">
        <f t="shared" si="21"/>
        <v>-11949562.703541353</v>
      </c>
      <c r="J71" s="134">
        <f t="shared" si="21"/>
        <v>-12446431.475553215</v>
      </c>
      <c r="K71" s="134">
        <f t="shared" si="21"/>
        <v>-12963671.867217561</v>
      </c>
      <c r="L71" s="134">
        <f t="shared" si="21"/>
        <v>-13544262.19766199</v>
      </c>
      <c r="M71" s="134">
        <f t="shared" si="21"/>
        <v>-14150519.834351338</v>
      </c>
      <c r="N71" s="134">
        <f t="shared" si="21"/>
        <v>-14685266.531513724</v>
      </c>
      <c r="O71" s="134">
        <f t="shared" si="21"/>
        <v>-15444626.093221113</v>
      </c>
      <c r="P71" s="134">
        <f t="shared" si="21"/>
        <v>-16134896.879159365</v>
      </c>
      <c r="Q71" s="134">
        <f t="shared" si="21"/>
        <v>-16855683.832394164</v>
      </c>
      <c r="R71" s="134">
        <f t="shared" si="21"/>
        <v>-17608336.04155194</v>
      </c>
      <c r="S71" s="134">
        <f t="shared" si="21"/>
        <v>-18394262.237091091</v>
      </c>
      <c r="T71" s="134">
        <f t="shared" si="21"/>
        <v>-19087484.741590958</v>
      </c>
      <c r="U71" s="134">
        <f t="shared" si="21"/>
        <v>-20071885.655100226</v>
      </c>
      <c r="V71" s="134">
        <f t="shared" si="21"/>
        <v>-20966722.865971114</v>
      </c>
      <c r="W71" s="134">
        <f t="shared" si="21"/>
        <v>-21901119.917105254</v>
      </c>
      <c r="X71" s="134">
        <f t="shared" si="21"/>
        <v>-22876825.708685432</v>
      </c>
      <c r="Y71" s="134">
        <f t="shared" si="21"/>
        <v>-23895666.457987446</v>
      </c>
      <c r="Z71" s="134">
        <f t="shared" si="21"/>
        <v>-24794330.149217572</v>
      </c>
      <c r="AA71" s="134">
        <f t="shared" si="21"/>
        <v>-26070464.94409528</v>
      </c>
      <c r="AB71" s="134">
        <f t="shared" si="21"/>
        <v>-27230493.226142287</v>
      </c>
      <c r="AC71" s="134">
        <f t="shared" si="21"/>
        <v>-28441805.175186075</v>
      </c>
      <c r="AD71" s="134">
        <f t="shared" si="21"/>
        <v>-29706667.989829775</v>
      </c>
      <c r="AE71" s="134">
        <f t="shared" si="21"/>
        <v>-31027449.099213958</v>
      </c>
      <c r="AF71" s="134">
        <f t="shared" si="21"/>
        <v>-32192437.865004249</v>
      </c>
      <c r="AG71" s="134">
        <f t="shared" si="21"/>
        <v>-33846763.853886254</v>
      </c>
      <c r="AH71" s="134">
        <f t="shared" si="21"/>
        <v>-35350574.378081232</v>
      </c>
      <c r="AI71" s="134">
        <f t="shared" si="21"/>
        <v>-36920866.831503831</v>
      </c>
      <c r="AJ71" s="134">
        <f t="shared" si="21"/>
        <v>-38560580.31242653</v>
      </c>
      <c r="AK71" s="134">
        <f t="shared" si="21"/>
        <v>-40272783.853658274</v>
      </c>
      <c r="AL71" s="134">
        <f t="shared" si="21"/>
        <v>-41783024.934567869</v>
      </c>
      <c r="AM71" s="134">
        <f t="shared" si="21"/>
        <v>-43927621.640555084</v>
      </c>
      <c r="AN71" s="134">
        <f t="shared" si="21"/>
        <v>-45877096.603949092</v>
      </c>
      <c r="AO71" s="134">
        <f t="shared" si="21"/>
        <v>-47912755.866802454</v>
      </c>
      <c r="AP71" s="134">
        <f t="shared" si="21"/>
        <v>-50038409.549077101</v>
      </c>
    </row>
    <row r="72" spans="1:45" ht="14.25" x14ac:dyDescent="0.2">
      <c r="A72" s="147" t="s">
        <v>321</v>
      </c>
      <c r="B72" s="148">
        <f t="shared" ref="B72:AO72" si="22">B70+B71</f>
        <v>7665854.3279999988</v>
      </c>
      <c r="C72" s="148">
        <f t="shared" si="22"/>
        <v>0</v>
      </c>
      <c r="D72" s="148">
        <f t="shared" si="22"/>
        <v>0</v>
      </c>
      <c r="E72" s="148">
        <f t="shared" si="22"/>
        <v>0</v>
      </c>
      <c r="F72" s="148">
        <f t="shared" si="22"/>
        <v>22712593.000375189</v>
      </c>
      <c r="G72" s="148">
        <f t="shared" si="22"/>
        <v>39141592.933296993</v>
      </c>
      <c r="H72" s="148">
        <f t="shared" si="22"/>
        <v>43597785.02113232</v>
      </c>
      <c r="I72" s="148">
        <f t="shared" si="22"/>
        <v>47798250.814165406</v>
      </c>
      <c r="J72" s="148">
        <f t="shared" si="22"/>
        <v>49785725.902212858</v>
      </c>
      <c r="K72" s="148">
        <f t="shared" si="22"/>
        <v>51854687.468870237</v>
      </c>
      <c r="L72" s="148">
        <f t="shared" si="22"/>
        <v>54177048.790647961</v>
      </c>
      <c r="M72" s="148">
        <f t="shared" si="22"/>
        <v>56602079.337405346</v>
      </c>
      <c r="N72" s="148">
        <f t="shared" si="22"/>
        <v>58741066.126054898</v>
      </c>
      <c r="O72" s="148">
        <f t="shared" si="22"/>
        <v>61778504.372884452</v>
      </c>
      <c r="P72" s="148">
        <f t="shared" si="22"/>
        <v>64539587.516637459</v>
      </c>
      <c r="Q72" s="148">
        <f t="shared" si="22"/>
        <v>67422735.329576641</v>
      </c>
      <c r="R72" s="148">
        <f t="shared" si="22"/>
        <v>70433344.166207761</v>
      </c>
      <c r="S72" s="148">
        <f t="shared" si="22"/>
        <v>73577048.948364347</v>
      </c>
      <c r="T72" s="148">
        <f t="shared" si="22"/>
        <v>76349938.966363817</v>
      </c>
      <c r="U72" s="148">
        <f t="shared" si="22"/>
        <v>80287542.620400906</v>
      </c>
      <c r="V72" s="148">
        <f t="shared" si="22"/>
        <v>83866891.463884443</v>
      </c>
      <c r="W72" s="148">
        <f t="shared" si="22"/>
        <v>87604479.668421</v>
      </c>
      <c r="X72" s="148">
        <f t="shared" si="22"/>
        <v>91507302.834741727</v>
      </c>
      <c r="Y72" s="148">
        <f t="shared" si="22"/>
        <v>95582665.831949785</v>
      </c>
      <c r="Z72" s="148">
        <f t="shared" si="22"/>
        <v>99177320.596870273</v>
      </c>
      <c r="AA72" s="148">
        <f t="shared" si="22"/>
        <v>104281859.77638111</v>
      </c>
      <c r="AB72" s="148">
        <f t="shared" si="22"/>
        <v>108921972.90456915</v>
      </c>
      <c r="AC72" s="148">
        <f t="shared" si="22"/>
        <v>113767220.7007443</v>
      </c>
      <c r="AD72" s="148">
        <f t="shared" si="22"/>
        <v>118826671.95931908</v>
      </c>
      <c r="AE72" s="148">
        <f t="shared" si="22"/>
        <v>124109796.39685583</v>
      </c>
      <c r="AF72" s="148">
        <f t="shared" si="22"/>
        <v>128769751.460017</v>
      </c>
      <c r="AG72" s="148">
        <f t="shared" si="22"/>
        <v>135387055.41554502</v>
      </c>
      <c r="AH72" s="148">
        <f t="shared" si="22"/>
        <v>141402297.51232493</v>
      </c>
      <c r="AI72" s="148">
        <f t="shared" si="22"/>
        <v>147683467.32601529</v>
      </c>
      <c r="AJ72" s="148">
        <f t="shared" si="22"/>
        <v>154242321.24970609</v>
      </c>
      <c r="AK72" s="148">
        <f t="shared" si="22"/>
        <v>161091135.4146331</v>
      </c>
      <c r="AL72" s="148">
        <f t="shared" si="22"/>
        <v>167132099.73827145</v>
      </c>
      <c r="AM72" s="148">
        <f t="shared" si="22"/>
        <v>175710486.56222034</v>
      </c>
      <c r="AN72" s="148">
        <f t="shared" si="22"/>
        <v>183508386.41579634</v>
      </c>
      <c r="AO72" s="148">
        <f t="shared" si="22"/>
        <v>191651023.46720979</v>
      </c>
      <c r="AP72" s="148">
        <f>AP70+AP71</f>
        <v>200153638.1963084</v>
      </c>
    </row>
    <row r="73" spans="1:45" s="137" customFormat="1" x14ac:dyDescent="0.2">
      <c r="A73" s="138"/>
      <c r="B73" s="149">
        <f>B141</f>
        <v>0.5</v>
      </c>
      <c r="C73" s="149">
        <f t="shared" ref="C73:AP73" si="23">C141</f>
        <v>1.5</v>
      </c>
      <c r="D73" s="149">
        <f t="shared" si="23"/>
        <v>2.5</v>
      </c>
      <c r="E73" s="149">
        <f t="shared" si="23"/>
        <v>3.5</v>
      </c>
      <c r="F73" s="149">
        <f t="shared" si="23"/>
        <v>4.5</v>
      </c>
      <c r="G73" s="149">
        <f t="shared" si="23"/>
        <v>5.5</v>
      </c>
      <c r="H73" s="149">
        <f t="shared" si="23"/>
        <v>6.5</v>
      </c>
      <c r="I73" s="149">
        <f t="shared" si="23"/>
        <v>7.5</v>
      </c>
      <c r="J73" s="149">
        <f t="shared" si="23"/>
        <v>8.5</v>
      </c>
      <c r="K73" s="149">
        <f t="shared" si="23"/>
        <v>9.5</v>
      </c>
      <c r="L73" s="149">
        <f t="shared" si="23"/>
        <v>10.5</v>
      </c>
      <c r="M73" s="149">
        <f t="shared" si="23"/>
        <v>11.5</v>
      </c>
      <c r="N73" s="149">
        <f t="shared" si="23"/>
        <v>12.5</v>
      </c>
      <c r="O73" s="149">
        <f t="shared" si="23"/>
        <v>13.5</v>
      </c>
      <c r="P73" s="149">
        <f t="shared" si="23"/>
        <v>14.5</v>
      </c>
      <c r="Q73" s="149">
        <f t="shared" si="23"/>
        <v>15.5</v>
      </c>
      <c r="R73" s="149">
        <f t="shared" si="23"/>
        <v>16.5</v>
      </c>
      <c r="S73" s="149">
        <f t="shared" si="23"/>
        <v>17.5</v>
      </c>
      <c r="T73" s="149">
        <f t="shared" si="23"/>
        <v>18.5</v>
      </c>
      <c r="U73" s="149">
        <f t="shared" si="23"/>
        <v>19.5</v>
      </c>
      <c r="V73" s="149">
        <f t="shared" si="23"/>
        <v>20.5</v>
      </c>
      <c r="W73" s="149">
        <f t="shared" si="23"/>
        <v>21.5</v>
      </c>
      <c r="X73" s="149">
        <f t="shared" si="23"/>
        <v>22.5</v>
      </c>
      <c r="Y73" s="149">
        <f t="shared" si="23"/>
        <v>23.5</v>
      </c>
      <c r="Z73" s="149">
        <f t="shared" si="23"/>
        <v>24.5</v>
      </c>
      <c r="AA73" s="149">
        <f t="shared" si="23"/>
        <v>25.5</v>
      </c>
      <c r="AB73" s="149">
        <f t="shared" si="23"/>
        <v>26.5</v>
      </c>
      <c r="AC73" s="149">
        <f t="shared" si="23"/>
        <v>27.5</v>
      </c>
      <c r="AD73" s="149">
        <f t="shared" si="23"/>
        <v>28.5</v>
      </c>
      <c r="AE73" s="149">
        <f t="shared" si="23"/>
        <v>29.5</v>
      </c>
      <c r="AF73" s="149">
        <f t="shared" si="23"/>
        <v>30.5</v>
      </c>
      <c r="AG73" s="149">
        <f t="shared" si="23"/>
        <v>31.5</v>
      </c>
      <c r="AH73" s="149">
        <f t="shared" si="23"/>
        <v>32.5</v>
      </c>
      <c r="AI73" s="149">
        <f t="shared" si="23"/>
        <v>33.5</v>
      </c>
      <c r="AJ73" s="149">
        <f t="shared" si="23"/>
        <v>34.5</v>
      </c>
      <c r="AK73" s="149">
        <f t="shared" si="23"/>
        <v>35.5</v>
      </c>
      <c r="AL73" s="149">
        <f t="shared" si="23"/>
        <v>36.5</v>
      </c>
      <c r="AM73" s="149">
        <f t="shared" si="23"/>
        <v>37.5</v>
      </c>
      <c r="AN73" s="149">
        <f t="shared" si="23"/>
        <v>38.5</v>
      </c>
      <c r="AO73" s="149">
        <f t="shared" si="23"/>
        <v>39.5</v>
      </c>
      <c r="AP73" s="149">
        <f t="shared" si="23"/>
        <v>40.5</v>
      </c>
      <c r="AQ73" s="82"/>
      <c r="AR73" s="82"/>
      <c r="AS73" s="82"/>
    </row>
    <row r="74" spans="1:45" x14ac:dyDescent="0.2">
      <c r="A74" s="131" t="s">
        <v>322</v>
      </c>
      <c r="B74" s="132">
        <f t="shared" ref="B74:AO74" si="24">B58</f>
        <v>1</v>
      </c>
      <c r="C74" s="132">
        <f t="shared" si="24"/>
        <v>2</v>
      </c>
      <c r="D74" s="132">
        <f t="shared" si="24"/>
        <v>3</v>
      </c>
      <c r="E74" s="132">
        <f t="shared" si="24"/>
        <v>4</v>
      </c>
      <c r="F74" s="132">
        <f t="shared" si="24"/>
        <v>5</v>
      </c>
      <c r="G74" s="132">
        <f t="shared" si="24"/>
        <v>6</v>
      </c>
      <c r="H74" s="132">
        <f t="shared" si="24"/>
        <v>7</v>
      </c>
      <c r="I74" s="132">
        <f t="shared" si="24"/>
        <v>8</v>
      </c>
      <c r="J74" s="132">
        <f t="shared" si="24"/>
        <v>9</v>
      </c>
      <c r="K74" s="132">
        <f t="shared" si="24"/>
        <v>10</v>
      </c>
      <c r="L74" s="132">
        <f t="shared" si="24"/>
        <v>11</v>
      </c>
      <c r="M74" s="132">
        <f t="shared" si="24"/>
        <v>12</v>
      </c>
      <c r="N74" s="132">
        <f t="shared" si="24"/>
        <v>13</v>
      </c>
      <c r="O74" s="132">
        <f t="shared" si="24"/>
        <v>14</v>
      </c>
      <c r="P74" s="132">
        <f t="shared" si="24"/>
        <v>15</v>
      </c>
      <c r="Q74" s="132">
        <f t="shared" si="24"/>
        <v>16</v>
      </c>
      <c r="R74" s="132">
        <f t="shared" si="24"/>
        <v>17</v>
      </c>
      <c r="S74" s="132">
        <f t="shared" si="24"/>
        <v>18</v>
      </c>
      <c r="T74" s="132">
        <f t="shared" si="24"/>
        <v>19</v>
      </c>
      <c r="U74" s="132">
        <f t="shared" si="24"/>
        <v>20</v>
      </c>
      <c r="V74" s="132">
        <f t="shared" si="24"/>
        <v>21</v>
      </c>
      <c r="W74" s="132">
        <f t="shared" si="24"/>
        <v>22</v>
      </c>
      <c r="X74" s="132">
        <f t="shared" si="24"/>
        <v>23</v>
      </c>
      <c r="Y74" s="132">
        <f t="shared" si="24"/>
        <v>24</v>
      </c>
      <c r="Z74" s="132">
        <f t="shared" si="24"/>
        <v>25</v>
      </c>
      <c r="AA74" s="132">
        <f t="shared" si="24"/>
        <v>26</v>
      </c>
      <c r="AB74" s="132">
        <f t="shared" si="24"/>
        <v>27</v>
      </c>
      <c r="AC74" s="132">
        <f t="shared" si="24"/>
        <v>28</v>
      </c>
      <c r="AD74" s="132">
        <f t="shared" si="24"/>
        <v>29</v>
      </c>
      <c r="AE74" s="132">
        <f t="shared" si="24"/>
        <v>30</v>
      </c>
      <c r="AF74" s="132">
        <f t="shared" si="24"/>
        <v>31</v>
      </c>
      <c r="AG74" s="132">
        <f t="shared" si="24"/>
        <v>32</v>
      </c>
      <c r="AH74" s="132">
        <f t="shared" si="24"/>
        <v>33</v>
      </c>
      <c r="AI74" s="132">
        <f t="shared" si="24"/>
        <v>34</v>
      </c>
      <c r="AJ74" s="132">
        <f t="shared" si="24"/>
        <v>35</v>
      </c>
      <c r="AK74" s="132">
        <f t="shared" si="24"/>
        <v>36</v>
      </c>
      <c r="AL74" s="132">
        <f t="shared" si="24"/>
        <v>37</v>
      </c>
      <c r="AM74" s="132">
        <f t="shared" si="24"/>
        <v>38</v>
      </c>
      <c r="AN74" s="132">
        <f t="shared" si="24"/>
        <v>39</v>
      </c>
      <c r="AO74" s="132">
        <f t="shared" si="24"/>
        <v>40</v>
      </c>
      <c r="AP74" s="132">
        <f>AP58</f>
        <v>41</v>
      </c>
    </row>
    <row r="75" spans="1:45" ht="28.5" x14ac:dyDescent="0.2">
      <c r="A75" s="140" t="s">
        <v>318</v>
      </c>
      <c r="B75" s="141">
        <f t="shared" ref="B75:AO75" si="25">B68</f>
        <v>9582317.9099999983</v>
      </c>
      <c r="C75" s="141">
        <f t="shared" si="25"/>
        <v>0</v>
      </c>
      <c r="D75" s="141">
        <f>D68</f>
        <v>0</v>
      </c>
      <c r="E75" s="141">
        <f t="shared" si="25"/>
        <v>0</v>
      </c>
      <c r="F75" s="141">
        <f t="shared" si="25"/>
        <v>28390741.250468988</v>
      </c>
      <c r="G75" s="141">
        <f t="shared" si="25"/>
        <v>48926991.166621245</v>
      </c>
      <c r="H75" s="141">
        <f t="shared" si="25"/>
        <v>54497231.2764154</v>
      </c>
      <c r="I75" s="141">
        <f t="shared" si="25"/>
        <v>59747813.517706759</v>
      </c>
      <c r="J75" s="141">
        <f t="shared" si="25"/>
        <v>62232157.377766073</v>
      </c>
      <c r="K75" s="141">
        <f t="shared" si="25"/>
        <v>64818359.336087801</v>
      </c>
      <c r="L75" s="141">
        <f t="shared" si="25"/>
        <v>67721310.98830995</v>
      </c>
      <c r="M75" s="141">
        <f t="shared" si="25"/>
        <v>70752599.171756685</v>
      </c>
      <c r="N75" s="141">
        <f t="shared" si="25"/>
        <v>73426332.657568619</v>
      </c>
      <c r="O75" s="141">
        <f t="shared" si="25"/>
        <v>77223130.466105565</v>
      </c>
      <c r="P75" s="141">
        <f t="shared" si="25"/>
        <v>80674484.395796821</v>
      </c>
      <c r="Q75" s="141">
        <f t="shared" si="25"/>
        <v>84278419.161970809</v>
      </c>
      <c r="R75" s="141">
        <f t="shared" si="25"/>
        <v>88041680.207759693</v>
      </c>
      <c r="S75" s="141">
        <f t="shared" si="25"/>
        <v>91971311.185455441</v>
      </c>
      <c r="T75" s="141">
        <f t="shared" si="25"/>
        <v>95437423.707954779</v>
      </c>
      <c r="U75" s="141">
        <f t="shared" si="25"/>
        <v>100359428.27550113</v>
      </c>
      <c r="V75" s="141">
        <f t="shared" si="25"/>
        <v>104833614.32985556</v>
      </c>
      <c r="W75" s="141">
        <f t="shared" si="25"/>
        <v>109505599.58552626</v>
      </c>
      <c r="X75" s="141">
        <f t="shared" si="25"/>
        <v>114384128.54342715</v>
      </c>
      <c r="Y75" s="141">
        <f t="shared" si="25"/>
        <v>119478332.28993723</v>
      </c>
      <c r="Z75" s="141">
        <f t="shared" si="25"/>
        <v>123971650.74608785</v>
      </c>
      <c r="AA75" s="141">
        <f t="shared" si="25"/>
        <v>130352324.72047639</v>
      </c>
      <c r="AB75" s="141">
        <f t="shared" si="25"/>
        <v>136152466.13071144</v>
      </c>
      <c r="AC75" s="141">
        <f t="shared" si="25"/>
        <v>142209025.87593037</v>
      </c>
      <c r="AD75" s="141">
        <f t="shared" si="25"/>
        <v>148533339.94914886</v>
      </c>
      <c r="AE75" s="141">
        <f t="shared" si="25"/>
        <v>155137245.49606979</v>
      </c>
      <c r="AF75" s="141">
        <f t="shared" si="25"/>
        <v>160962189.32502124</v>
      </c>
      <c r="AG75" s="141">
        <f t="shared" si="25"/>
        <v>169233819.26943126</v>
      </c>
      <c r="AH75" s="141">
        <f t="shared" si="25"/>
        <v>176752871.89040616</v>
      </c>
      <c r="AI75" s="141">
        <f t="shared" si="25"/>
        <v>184604334.15751913</v>
      </c>
      <c r="AJ75" s="141">
        <f t="shared" si="25"/>
        <v>192802901.56213263</v>
      </c>
      <c r="AK75" s="141">
        <f t="shared" si="25"/>
        <v>201363919.26829135</v>
      </c>
      <c r="AL75" s="141">
        <f t="shared" si="25"/>
        <v>208915124.67283931</v>
      </c>
      <c r="AM75" s="141">
        <f t="shared" si="25"/>
        <v>219638108.20277542</v>
      </c>
      <c r="AN75" s="141">
        <f t="shared" si="25"/>
        <v>229385483.01974544</v>
      </c>
      <c r="AO75" s="141">
        <f t="shared" si="25"/>
        <v>239563779.33401224</v>
      </c>
      <c r="AP75" s="141">
        <f>AP68</f>
        <v>250192047.7453855</v>
      </c>
    </row>
    <row r="76" spans="1:45" x14ac:dyDescent="0.2">
      <c r="A76" s="142" t="s">
        <v>317</v>
      </c>
      <c r="B76" s="134">
        <f t="shared" ref="B76:AO76" si="26">-B67</f>
        <v>0</v>
      </c>
      <c r="C76" s="134">
        <f>-C67</f>
        <v>0</v>
      </c>
      <c r="D76" s="134">
        <f t="shared" si="26"/>
        <v>0</v>
      </c>
      <c r="E76" s="134">
        <f t="shared" si="26"/>
        <v>0</v>
      </c>
      <c r="F76" s="134">
        <f t="shared" si="26"/>
        <v>845939.16666666663</v>
      </c>
      <c r="G76" s="134">
        <f t="shared" si="26"/>
        <v>845939.16666666663</v>
      </c>
      <c r="H76" s="134">
        <f t="shared" si="26"/>
        <v>845939.16666666663</v>
      </c>
      <c r="I76" s="134">
        <f t="shared" si="26"/>
        <v>845939.16666666663</v>
      </c>
      <c r="J76" s="134">
        <f t="shared" si="26"/>
        <v>845939.16666666663</v>
      </c>
      <c r="K76" s="134">
        <f t="shared" si="26"/>
        <v>845939.16666666663</v>
      </c>
      <c r="L76" s="134">
        <f>-L67</f>
        <v>845939.16666666663</v>
      </c>
      <c r="M76" s="134">
        <f>-M67</f>
        <v>845939.16666666663</v>
      </c>
      <c r="N76" s="134">
        <f t="shared" si="26"/>
        <v>845939.16666666663</v>
      </c>
      <c r="O76" s="134">
        <f t="shared" si="26"/>
        <v>845939.16666666663</v>
      </c>
      <c r="P76" s="134">
        <f t="shared" si="26"/>
        <v>845939.16666666663</v>
      </c>
      <c r="Q76" s="134">
        <f t="shared" si="26"/>
        <v>845939.16666666663</v>
      </c>
      <c r="R76" s="134">
        <f t="shared" si="26"/>
        <v>845939.16666666663</v>
      </c>
      <c r="S76" s="134">
        <f t="shared" si="26"/>
        <v>845939.16666666663</v>
      </c>
      <c r="T76" s="134">
        <f t="shared" si="26"/>
        <v>845939.16666666663</v>
      </c>
      <c r="U76" s="134">
        <f t="shared" si="26"/>
        <v>845939.16666666663</v>
      </c>
      <c r="V76" s="134">
        <f t="shared" si="26"/>
        <v>845939.16666666663</v>
      </c>
      <c r="W76" s="134">
        <f t="shared" si="26"/>
        <v>845939.16666666663</v>
      </c>
      <c r="X76" s="134">
        <f t="shared" si="26"/>
        <v>845939.16666666663</v>
      </c>
      <c r="Y76" s="134">
        <f t="shared" si="26"/>
        <v>845939.16666666663</v>
      </c>
      <c r="Z76" s="134">
        <f t="shared" si="26"/>
        <v>845939.16666666663</v>
      </c>
      <c r="AA76" s="134">
        <f t="shared" si="26"/>
        <v>845939.16666666663</v>
      </c>
      <c r="AB76" s="134">
        <f t="shared" si="26"/>
        <v>845939.16666666663</v>
      </c>
      <c r="AC76" s="134">
        <f t="shared" si="26"/>
        <v>845939.16666666663</v>
      </c>
      <c r="AD76" s="134">
        <f t="shared" si="26"/>
        <v>845939.16666666663</v>
      </c>
      <c r="AE76" s="134">
        <f t="shared" si="26"/>
        <v>845939.16666666663</v>
      </c>
      <c r="AF76" s="134">
        <f t="shared" si="26"/>
        <v>845939.16666666663</v>
      </c>
      <c r="AG76" s="134">
        <f t="shared" si="26"/>
        <v>845939.16666666663</v>
      </c>
      <c r="AH76" s="134">
        <f t="shared" si="26"/>
        <v>845939.16666666663</v>
      </c>
      <c r="AI76" s="134">
        <f t="shared" si="26"/>
        <v>845939.16666666663</v>
      </c>
      <c r="AJ76" s="134">
        <f t="shared" si="26"/>
        <v>845939.16666666663</v>
      </c>
      <c r="AK76" s="134">
        <f t="shared" si="26"/>
        <v>845939.16666666663</v>
      </c>
      <c r="AL76" s="134">
        <f t="shared" si="26"/>
        <v>845939.16666666663</v>
      </c>
      <c r="AM76" s="134">
        <f t="shared" si="26"/>
        <v>845939.16666666663</v>
      </c>
      <c r="AN76" s="134">
        <f t="shared" si="26"/>
        <v>845939.16666666663</v>
      </c>
      <c r="AO76" s="134">
        <f t="shared" si="26"/>
        <v>845939.16666666663</v>
      </c>
      <c r="AP76" s="134">
        <f>-AP67</f>
        <v>845939.16666666663</v>
      </c>
    </row>
    <row r="77" spans="1:45" x14ac:dyDescent="0.2">
      <c r="A77" s="142" t="s">
        <v>319</v>
      </c>
      <c r="B77" s="134">
        <f t="shared" ref="B77:AO77" si="27">B69</f>
        <v>0</v>
      </c>
      <c r="C77" s="134">
        <f t="shared" si="27"/>
        <v>0</v>
      </c>
      <c r="D77" s="134">
        <f t="shared" si="27"/>
        <v>0</v>
      </c>
      <c r="E77" s="134">
        <f t="shared" si="27"/>
        <v>0</v>
      </c>
      <c r="F77" s="134">
        <f t="shared" si="27"/>
        <v>0</v>
      </c>
      <c r="G77" s="134">
        <f t="shared" si="27"/>
        <v>0</v>
      </c>
      <c r="H77" s="134">
        <f t="shared" si="27"/>
        <v>0</v>
      </c>
      <c r="I77" s="134">
        <f t="shared" si="27"/>
        <v>0</v>
      </c>
      <c r="J77" s="134">
        <f t="shared" si="27"/>
        <v>0</v>
      </c>
      <c r="K77" s="134">
        <f t="shared" si="27"/>
        <v>0</v>
      </c>
      <c r="L77" s="134">
        <f t="shared" si="27"/>
        <v>0</v>
      </c>
      <c r="M77" s="134">
        <f t="shared" si="27"/>
        <v>0</v>
      </c>
      <c r="N77" s="134">
        <f t="shared" si="27"/>
        <v>0</v>
      </c>
      <c r="O77" s="134">
        <f t="shared" si="27"/>
        <v>0</v>
      </c>
      <c r="P77" s="134">
        <f t="shared" si="27"/>
        <v>0</v>
      </c>
      <c r="Q77" s="134">
        <f t="shared" si="27"/>
        <v>0</v>
      </c>
      <c r="R77" s="134">
        <f t="shared" si="27"/>
        <v>0</v>
      </c>
      <c r="S77" s="134">
        <f t="shared" si="27"/>
        <v>0</v>
      </c>
      <c r="T77" s="134">
        <f t="shared" si="27"/>
        <v>0</v>
      </c>
      <c r="U77" s="134">
        <f t="shared" si="27"/>
        <v>0</v>
      </c>
      <c r="V77" s="134">
        <f t="shared" si="27"/>
        <v>0</v>
      </c>
      <c r="W77" s="134">
        <f t="shared" si="27"/>
        <v>0</v>
      </c>
      <c r="X77" s="134">
        <f t="shared" si="27"/>
        <v>0</v>
      </c>
      <c r="Y77" s="134">
        <f t="shared" si="27"/>
        <v>0</v>
      </c>
      <c r="Z77" s="134">
        <f t="shared" si="27"/>
        <v>0</v>
      </c>
      <c r="AA77" s="134">
        <f t="shared" si="27"/>
        <v>0</v>
      </c>
      <c r="AB77" s="134">
        <f t="shared" si="27"/>
        <v>0</v>
      </c>
      <c r="AC77" s="134">
        <f t="shared" si="27"/>
        <v>0</v>
      </c>
      <c r="AD77" s="134">
        <f t="shared" si="27"/>
        <v>0</v>
      </c>
      <c r="AE77" s="134">
        <f t="shared" si="27"/>
        <v>0</v>
      </c>
      <c r="AF77" s="134">
        <f t="shared" si="27"/>
        <v>0</v>
      </c>
      <c r="AG77" s="134">
        <f t="shared" si="27"/>
        <v>0</v>
      </c>
      <c r="AH77" s="134">
        <f t="shared" si="27"/>
        <v>0</v>
      </c>
      <c r="AI77" s="134">
        <f t="shared" si="27"/>
        <v>0</v>
      </c>
      <c r="AJ77" s="134">
        <f t="shared" si="27"/>
        <v>0</v>
      </c>
      <c r="AK77" s="134">
        <f t="shared" si="27"/>
        <v>0</v>
      </c>
      <c r="AL77" s="134">
        <f t="shared" si="27"/>
        <v>0</v>
      </c>
      <c r="AM77" s="134">
        <f t="shared" si="27"/>
        <v>0</v>
      </c>
      <c r="AN77" s="134">
        <f t="shared" si="27"/>
        <v>0</v>
      </c>
      <c r="AO77" s="134">
        <f t="shared" si="27"/>
        <v>0</v>
      </c>
      <c r="AP77" s="134">
        <f>AP69</f>
        <v>0</v>
      </c>
    </row>
    <row r="78" spans="1:45" x14ac:dyDescent="0.2">
      <c r="A78" s="142" t="s">
        <v>291</v>
      </c>
      <c r="B78" s="134">
        <f>IF(SUM($B$71:B71)+SUM($A$78:A78)&gt;0,0,SUM($B$71:B71)-SUM($A$78:A78))</f>
        <v>-1916463.5819999997</v>
      </c>
      <c r="C78" s="134">
        <f>IF(SUM($B$71:C71)+SUM($A$78:B78)&gt;0,0,SUM($B$71:C71)-SUM($A$78:B78))</f>
        <v>0</v>
      </c>
      <c r="D78" s="134">
        <f>IF(SUM($B$71:D71)+SUM($A$78:C78)&gt;0,0,SUM($B$71:D71)-SUM($A$78:C78))</f>
        <v>0</v>
      </c>
      <c r="E78" s="134">
        <f>IF(SUM($B$71:E71)+SUM($A$78:D78)&gt;0,0,SUM($B$71:E71)-SUM($A$78:D78))</f>
        <v>0</v>
      </c>
      <c r="F78" s="134">
        <f>IF(SUM($B$71:F71)+SUM($A$78:E78)&gt;0,0,SUM($B$71:F71)-SUM($A$78:E78))</f>
        <v>-5678148.2500937982</v>
      </c>
      <c r="G78" s="134">
        <f>IF(SUM($B$71:G71)+SUM($A$78:F78)&gt;0,0,SUM($B$71:G71)-SUM($A$78:F78))</f>
        <v>-9785398.2333242521</v>
      </c>
      <c r="H78" s="134">
        <f>IF(SUM($B$71:H71)+SUM($A$78:G78)&gt;0,0,SUM($B$71:H71)-SUM($A$78:G78))</f>
        <v>-10899446.25528308</v>
      </c>
      <c r="I78" s="134">
        <f>IF(SUM($B$71:I71)+SUM($A$78:H78)&gt;0,0,SUM($B$71:I71)-SUM($A$78:H78))</f>
        <v>-11949562.703541353</v>
      </c>
      <c r="J78" s="134">
        <f>IF(SUM($B$71:J71)+SUM($A$78:I78)&gt;0,0,SUM($B$71:J71)-SUM($A$78:I78))</f>
        <v>-12446431.475553215</v>
      </c>
      <c r="K78" s="134">
        <f>IF(SUM($B$71:K71)+SUM($A$78:J78)&gt;0,0,SUM($B$71:K71)-SUM($A$78:J78))</f>
        <v>-12963671.867217563</v>
      </c>
      <c r="L78" s="134">
        <f>IF(SUM($B$71:L71)+SUM($A$78:K78)&gt;0,0,SUM($B$71:L71)-SUM($A$78:K78))</f>
        <v>-13544262.197661996</v>
      </c>
      <c r="M78" s="134">
        <f>IF(SUM($B$71:M71)+SUM($A$78:L78)&gt;0,0,SUM($B$71:M71)-SUM($A$78:L78))</f>
        <v>-14150519.834351346</v>
      </c>
      <c r="N78" s="134">
        <f>IF(SUM($B$71:N71)+SUM($A$78:M78)&gt;0,0,SUM($B$71:N71)-SUM($A$78:M78))</f>
        <v>-14685266.531513721</v>
      </c>
      <c r="O78" s="134">
        <f>IF(SUM($B$71:O71)+SUM($A$78:N78)&gt;0,0,SUM($B$71:O71)-SUM($A$78:N78))</f>
        <v>-15444626.093221113</v>
      </c>
      <c r="P78" s="134">
        <f>IF(SUM($B$71:P71)+SUM($A$78:O78)&gt;0,0,SUM($B$71:P71)-SUM($A$78:O78))</f>
        <v>-16134896.879159376</v>
      </c>
      <c r="Q78" s="134">
        <f>IF(SUM($B$71:Q71)+SUM($A$78:P78)&gt;0,0,SUM($B$71:Q71)-SUM($A$78:P78))</f>
        <v>-16855683.832394153</v>
      </c>
      <c r="R78" s="134">
        <f>IF(SUM($B$71:R71)+SUM($A$78:Q78)&gt;0,0,SUM($B$71:R71)-SUM($A$78:Q78))</f>
        <v>-17608336.041551948</v>
      </c>
      <c r="S78" s="134">
        <f>IF(SUM($B$71:S71)+SUM($A$78:R78)&gt;0,0,SUM($B$71:S71)-SUM($A$78:R78))</f>
        <v>-18394262.237091094</v>
      </c>
      <c r="T78" s="134">
        <f>IF(SUM($B$71:T71)+SUM($A$78:S78)&gt;0,0,SUM($B$71:T71)-SUM($A$78:S78))</f>
        <v>-19087484.741590947</v>
      </c>
      <c r="U78" s="134">
        <f>IF(SUM($B$71:U71)+SUM($A$78:T78)&gt;0,0,SUM($B$71:U71)-SUM($A$78:T78))</f>
        <v>-20071885.655100226</v>
      </c>
      <c r="V78" s="134">
        <f>IF(SUM($B$71:V71)+SUM($A$78:U78)&gt;0,0,SUM($B$71:V71)-SUM($A$78:U78))</f>
        <v>-20966722.865971118</v>
      </c>
      <c r="W78" s="134">
        <f>IF(SUM($B$71:W71)+SUM($A$78:V78)&gt;0,0,SUM($B$71:W71)-SUM($A$78:V78))</f>
        <v>-21901119.917105228</v>
      </c>
      <c r="X78" s="134">
        <f>IF(SUM($B$71:X71)+SUM($A$78:W78)&gt;0,0,SUM($B$71:X71)-SUM($A$78:W78))</f>
        <v>-22876825.708685458</v>
      </c>
      <c r="Y78" s="134">
        <f>IF(SUM($B$71:Y71)+SUM($A$78:X78)&gt;0,0,SUM($B$71:Y71)-SUM($A$78:X78))</f>
        <v>-23895666.457987428</v>
      </c>
      <c r="Z78" s="134">
        <f>IF(SUM($B$71:Z71)+SUM($A$78:Y78)&gt;0,0,SUM($B$71:Z71)-SUM($A$78:Y78))</f>
        <v>-24794330.149217546</v>
      </c>
      <c r="AA78" s="134">
        <f>IF(SUM($B$71:AA71)+SUM($A$78:Z78)&gt;0,0,SUM($B$71:AA71)-SUM($A$78:Z78))</f>
        <v>-26070464.944095254</v>
      </c>
      <c r="AB78" s="134">
        <f>IF(SUM($B$71:AB71)+SUM($A$78:AA78)&gt;0,0,SUM($B$71:AB71)-SUM($A$78:AA78))</f>
        <v>-27230493.226142287</v>
      </c>
      <c r="AC78" s="134">
        <f>IF(SUM($B$71:AC71)+SUM($A$78:AB78)&gt;0,0,SUM($B$71:AC71)-SUM($A$78:AB78))</f>
        <v>-28441805.175186098</v>
      </c>
      <c r="AD78" s="134">
        <f>IF(SUM($B$71:AD71)+SUM($A$78:AC78)&gt;0,0,SUM($B$71:AD71)-SUM($A$78:AC78))</f>
        <v>-29706667.989829779</v>
      </c>
      <c r="AE78" s="134">
        <f>IF(SUM($B$71:AE71)+SUM($A$78:AD78)&gt;0,0,SUM($B$71:AE71)-SUM($A$78:AD78))</f>
        <v>-31027449.099213958</v>
      </c>
      <c r="AF78" s="134">
        <f>IF(SUM($B$71:AF71)+SUM($A$78:AE78)&gt;0,0,SUM($B$71:AF71)-SUM($A$78:AE78))</f>
        <v>-32192437.865004241</v>
      </c>
      <c r="AG78" s="134">
        <f>IF(SUM($B$71:AG71)+SUM($A$78:AF78)&gt;0,0,SUM($B$71:AG71)-SUM($A$78:AF78))</f>
        <v>-33846763.853886306</v>
      </c>
      <c r="AH78" s="134">
        <f>IF(SUM($B$71:AH71)+SUM($A$78:AG78)&gt;0,0,SUM($B$71:AH71)-SUM($A$78:AG78))</f>
        <v>-35350574.378081203</v>
      </c>
      <c r="AI78" s="134">
        <f>IF(SUM($B$71:AI71)+SUM($A$78:AH78)&gt;0,0,SUM($B$71:AI71)-SUM($A$78:AH78))</f>
        <v>-36920866.831503868</v>
      </c>
      <c r="AJ78" s="134">
        <f>IF(SUM($B$71:AJ71)+SUM($A$78:AI78)&gt;0,0,SUM($B$71:AJ71)-SUM($A$78:AI78))</f>
        <v>-38560580.312426567</v>
      </c>
      <c r="AK78" s="134">
        <f>IF(SUM($B$71:AK71)+SUM($A$78:AJ78)&gt;0,0,SUM($B$71:AK71)-SUM($A$78:AJ78))</f>
        <v>-40272783.853658319</v>
      </c>
      <c r="AL78" s="134">
        <f>IF(SUM($B$71:AL71)+SUM($A$78:AK78)&gt;0,0,SUM($B$71:AL71)-SUM($A$78:AK78))</f>
        <v>-41783024.934567928</v>
      </c>
      <c r="AM78" s="134">
        <f>IF(SUM($B$71:AM71)+SUM($A$78:AL78)&gt;0,0,SUM($B$71:AM71)-SUM($A$78:AL78))</f>
        <v>-43927621.640555143</v>
      </c>
      <c r="AN78" s="134">
        <f>IF(SUM($B$71:AN71)+SUM($A$78:AM78)&gt;0,0,SUM($B$71:AN71)-SUM($A$78:AM78))</f>
        <v>-45877096.60394907</v>
      </c>
      <c r="AO78" s="134">
        <f>IF(SUM($B$71:AO71)+SUM($A$78:AN78)&gt;0,0,SUM($B$71:AO71)-SUM($A$78:AN78))</f>
        <v>-47912755.866802454</v>
      </c>
      <c r="AP78" s="134">
        <f>IF(SUM($B$71:AP71)+SUM($A$78:AO78)&gt;0,0,SUM($B$71:AP71)-SUM($A$78:AO78))</f>
        <v>-50038409.549077153</v>
      </c>
    </row>
    <row r="79" spans="1:45" x14ac:dyDescent="0.2">
      <c r="A79" s="142" t="s">
        <v>323</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324</v>
      </c>
      <c r="B80" s="134">
        <f>-B59*(B39)</f>
        <v>0</v>
      </c>
      <c r="C80" s="134">
        <f t="shared" ref="C80:AP80" si="28">-(C59-B59)*$B$39</f>
        <v>0</v>
      </c>
      <c r="D80" s="134">
        <f t="shared" si="28"/>
        <v>0</v>
      </c>
      <c r="E80" s="134">
        <f t="shared" si="28"/>
        <v>0</v>
      </c>
      <c r="F80" s="134">
        <f t="shared" si="28"/>
        <v>0</v>
      </c>
      <c r="G80" s="134">
        <f t="shared" si="28"/>
        <v>0</v>
      </c>
      <c r="H80" s="134">
        <f t="shared" si="28"/>
        <v>0</v>
      </c>
      <c r="I80" s="134">
        <f t="shared" si="28"/>
        <v>0</v>
      </c>
      <c r="J80" s="134">
        <f t="shared" si="28"/>
        <v>0</v>
      </c>
      <c r="K80" s="134">
        <f t="shared" si="28"/>
        <v>0</v>
      </c>
      <c r="L80" s="134">
        <f t="shared" si="28"/>
        <v>0</v>
      </c>
      <c r="M80" s="134">
        <f t="shared" si="28"/>
        <v>0</v>
      </c>
      <c r="N80" s="134">
        <f t="shared" si="28"/>
        <v>0</v>
      </c>
      <c r="O80" s="134">
        <f t="shared" si="28"/>
        <v>0</v>
      </c>
      <c r="P80" s="134">
        <f t="shared" si="28"/>
        <v>0</v>
      </c>
      <c r="Q80" s="134">
        <f t="shared" si="28"/>
        <v>0</v>
      </c>
      <c r="R80" s="134">
        <f t="shared" si="28"/>
        <v>0</v>
      </c>
      <c r="S80" s="134">
        <f t="shared" si="28"/>
        <v>0</v>
      </c>
      <c r="T80" s="134">
        <f t="shared" si="28"/>
        <v>0</v>
      </c>
      <c r="U80" s="134">
        <f t="shared" si="28"/>
        <v>0</v>
      </c>
      <c r="V80" s="134">
        <f t="shared" si="28"/>
        <v>0</v>
      </c>
      <c r="W80" s="134">
        <f t="shared" si="28"/>
        <v>0</v>
      </c>
      <c r="X80" s="134">
        <f t="shared" si="28"/>
        <v>0</v>
      </c>
      <c r="Y80" s="134">
        <f t="shared" si="28"/>
        <v>0</v>
      </c>
      <c r="Z80" s="134">
        <f t="shared" si="28"/>
        <v>0</v>
      </c>
      <c r="AA80" s="134">
        <f t="shared" si="28"/>
        <v>0</v>
      </c>
      <c r="AB80" s="134">
        <f t="shared" si="28"/>
        <v>0</v>
      </c>
      <c r="AC80" s="134">
        <f t="shared" si="28"/>
        <v>0</v>
      </c>
      <c r="AD80" s="134">
        <f t="shared" si="28"/>
        <v>0</v>
      </c>
      <c r="AE80" s="134">
        <f t="shared" si="28"/>
        <v>0</v>
      </c>
      <c r="AF80" s="134">
        <f t="shared" si="28"/>
        <v>0</v>
      </c>
      <c r="AG80" s="134">
        <f t="shared" si="28"/>
        <v>0</v>
      </c>
      <c r="AH80" s="134">
        <f t="shared" si="28"/>
        <v>0</v>
      </c>
      <c r="AI80" s="134">
        <f t="shared" si="28"/>
        <v>0</v>
      </c>
      <c r="AJ80" s="134">
        <f t="shared" si="28"/>
        <v>0</v>
      </c>
      <c r="AK80" s="134">
        <f t="shared" si="28"/>
        <v>0</v>
      </c>
      <c r="AL80" s="134">
        <f t="shared" si="28"/>
        <v>0</v>
      </c>
      <c r="AM80" s="134">
        <f t="shared" si="28"/>
        <v>0</v>
      </c>
      <c r="AN80" s="134">
        <f t="shared" si="28"/>
        <v>0</v>
      </c>
      <c r="AO80" s="134">
        <f t="shared" si="28"/>
        <v>0</v>
      </c>
      <c r="AP80" s="134">
        <f t="shared" si="28"/>
        <v>0</v>
      </c>
    </row>
    <row r="81" spans="1:44" x14ac:dyDescent="0.2">
      <c r="A81" s="142" t="s">
        <v>325</v>
      </c>
      <c r="B81" s="134">
        <v>-13775333.34</v>
      </c>
      <c r="C81" s="134">
        <v>13035298.460000001</v>
      </c>
      <c r="D81" s="134">
        <f>'6.2. Паспорт фин осв ввод'!J30*-1000000</f>
        <v>-4768586.7600000007</v>
      </c>
      <c r="E81" s="134">
        <f>'6.2. Паспорт фин осв ввод'!N30*-1000000</f>
        <v>-66.33</v>
      </c>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-5508687.9699999997</v>
      </c>
      <c r="AR81" s="146"/>
    </row>
    <row r="82" spans="1:44" x14ac:dyDescent="0.2">
      <c r="A82" s="142" t="s">
        <v>326</v>
      </c>
      <c r="B82" s="134">
        <f t="shared" ref="B82:AO82" si="29">B54-B55</f>
        <v>0</v>
      </c>
      <c r="C82" s="134">
        <f t="shared" si="29"/>
        <v>0</v>
      </c>
      <c r="D82" s="134">
        <f t="shared" si="29"/>
        <v>0</v>
      </c>
      <c r="E82" s="134">
        <f t="shared" si="29"/>
        <v>0</v>
      </c>
      <c r="F82" s="134">
        <f t="shared" si="29"/>
        <v>0</v>
      </c>
      <c r="G82" s="134">
        <f t="shared" si="29"/>
        <v>0</v>
      </c>
      <c r="H82" s="134">
        <f t="shared" si="29"/>
        <v>0</v>
      </c>
      <c r="I82" s="134">
        <f t="shared" si="29"/>
        <v>0</v>
      </c>
      <c r="J82" s="134">
        <f t="shared" si="29"/>
        <v>0</v>
      </c>
      <c r="K82" s="134">
        <f t="shared" si="29"/>
        <v>0</v>
      </c>
      <c r="L82" s="134">
        <f t="shared" si="29"/>
        <v>0</v>
      </c>
      <c r="M82" s="134">
        <f t="shared" si="29"/>
        <v>0</v>
      </c>
      <c r="N82" s="134">
        <f t="shared" si="29"/>
        <v>0</v>
      </c>
      <c r="O82" s="134">
        <f t="shared" si="29"/>
        <v>0</v>
      </c>
      <c r="P82" s="134">
        <f t="shared" si="29"/>
        <v>0</v>
      </c>
      <c r="Q82" s="134">
        <f t="shared" si="29"/>
        <v>0</v>
      </c>
      <c r="R82" s="134">
        <f t="shared" si="29"/>
        <v>0</v>
      </c>
      <c r="S82" s="134">
        <f t="shared" si="29"/>
        <v>0</v>
      </c>
      <c r="T82" s="134">
        <f t="shared" si="29"/>
        <v>0</v>
      </c>
      <c r="U82" s="134">
        <f t="shared" si="29"/>
        <v>0</v>
      </c>
      <c r="V82" s="134">
        <f t="shared" si="29"/>
        <v>0</v>
      </c>
      <c r="W82" s="134">
        <f t="shared" si="29"/>
        <v>0</v>
      </c>
      <c r="X82" s="134">
        <f t="shared" si="29"/>
        <v>0</v>
      </c>
      <c r="Y82" s="134">
        <f t="shared" si="29"/>
        <v>0</v>
      </c>
      <c r="Z82" s="134">
        <f t="shared" si="29"/>
        <v>0</v>
      </c>
      <c r="AA82" s="134">
        <f t="shared" si="29"/>
        <v>0</v>
      </c>
      <c r="AB82" s="134">
        <f t="shared" si="29"/>
        <v>0</v>
      </c>
      <c r="AC82" s="134">
        <f t="shared" si="29"/>
        <v>0</v>
      </c>
      <c r="AD82" s="134">
        <f t="shared" si="29"/>
        <v>0</v>
      </c>
      <c r="AE82" s="134">
        <f t="shared" si="29"/>
        <v>0</v>
      </c>
      <c r="AF82" s="134">
        <f t="shared" si="29"/>
        <v>0</v>
      </c>
      <c r="AG82" s="134">
        <f t="shared" si="29"/>
        <v>0</v>
      </c>
      <c r="AH82" s="134">
        <f t="shared" si="29"/>
        <v>0</v>
      </c>
      <c r="AI82" s="134">
        <f t="shared" si="29"/>
        <v>0</v>
      </c>
      <c r="AJ82" s="134">
        <f t="shared" si="29"/>
        <v>0</v>
      </c>
      <c r="AK82" s="134">
        <f t="shared" si="29"/>
        <v>0</v>
      </c>
      <c r="AL82" s="134">
        <f t="shared" si="29"/>
        <v>0</v>
      </c>
      <c r="AM82" s="134">
        <f t="shared" si="29"/>
        <v>0</v>
      </c>
      <c r="AN82" s="134">
        <f t="shared" si="29"/>
        <v>0</v>
      </c>
      <c r="AO82" s="134">
        <f t="shared" si="29"/>
        <v>0</v>
      </c>
      <c r="AP82" s="134">
        <f>AP54-AP55</f>
        <v>0</v>
      </c>
    </row>
    <row r="83" spans="1:44" ht="14.25" x14ac:dyDescent="0.2">
      <c r="A83" s="143" t="s">
        <v>327</v>
      </c>
      <c r="B83" s="141">
        <f>SUM(B75:B82)</f>
        <v>-6109479.012000001</v>
      </c>
      <c r="C83" s="141">
        <f t="shared" ref="C83:V83" si="30">SUM(C75:C82)</f>
        <v>13035298.460000001</v>
      </c>
      <c r="D83" s="141">
        <f t="shared" si="30"/>
        <v>-4768586.7600000007</v>
      </c>
      <c r="E83" s="141">
        <f t="shared" si="30"/>
        <v>-66.33</v>
      </c>
      <c r="F83" s="141">
        <f t="shared" si="30"/>
        <v>23558532.167041857</v>
      </c>
      <c r="G83" s="141">
        <f t="shared" si="30"/>
        <v>39987532.099963658</v>
      </c>
      <c r="H83" s="141">
        <f t="shared" si="30"/>
        <v>44443724.187798984</v>
      </c>
      <c r="I83" s="141">
        <f t="shared" si="30"/>
        <v>48644189.98083207</v>
      </c>
      <c r="J83" s="141">
        <f t="shared" si="30"/>
        <v>50631665.068879522</v>
      </c>
      <c r="K83" s="141">
        <f t="shared" si="30"/>
        <v>52700626.635536902</v>
      </c>
      <c r="L83" s="141">
        <f t="shared" si="30"/>
        <v>55022987.957314625</v>
      </c>
      <c r="M83" s="141">
        <f t="shared" si="30"/>
        <v>57448018.504072011</v>
      </c>
      <c r="N83" s="141">
        <f t="shared" si="30"/>
        <v>59587005.29272157</v>
      </c>
      <c r="O83" s="141">
        <f t="shared" si="30"/>
        <v>62624443.539551124</v>
      </c>
      <c r="P83" s="141">
        <f t="shared" si="30"/>
        <v>65385526.683304116</v>
      </c>
      <c r="Q83" s="141">
        <f t="shared" si="30"/>
        <v>68268674.496243328</v>
      </c>
      <c r="R83" s="141">
        <f t="shared" si="30"/>
        <v>71279283.332874417</v>
      </c>
      <c r="S83" s="141">
        <f t="shared" si="30"/>
        <v>74422988.115031019</v>
      </c>
      <c r="T83" s="141">
        <f t="shared" si="30"/>
        <v>77195878.133030504</v>
      </c>
      <c r="U83" s="141">
        <f t="shared" si="30"/>
        <v>81133481.787067577</v>
      </c>
      <c r="V83" s="141">
        <f t="shared" si="30"/>
        <v>84712830.630551115</v>
      </c>
      <c r="W83" s="141">
        <f>SUM(W75:W82)</f>
        <v>88450418.835087702</v>
      </c>
      <c r="X83" s="141">
        <f>SUM(X75:X82)</f>
        <v>92353242.001408368</v>
      </c>
      <c r="Y83" s="141">
        <f>SUM(Y75:Y82)</f>
        <v>96428604.998616472</v>
      </c>
      <c r="Z83" s="141">
        <f>SUM(Z75:Z82)</f>
        <v>100023259.76353697</v>
      </c>
      <c r="AA83" s="141">
        <f t="shared" ref="AA83:AP83" si="31">SUM(AA75:AA82)</f>
        <v>105127798.94304781</v>
      </c>
      <c r="AB83" s="141">
        <f t="shared" si="31"/>
        <v>109767912.07123581</v>
      </c>
      <c r="AC83" s="141">
        <f t="shared" si="31"/>
        <v>114613159.86741093</v>
      </c>
      <c r="AD83" s="141">
        <f t="shared" si="31"/>
        <v>119672611.12598574</v>
      </c>
      <c r="AE83" s="141">
        <f t="shared" si="31"/>
        <v>124955735.56352249</v>
      </c>
      <c r="AF83" s="141">
        <f t="shared" si="31"/>
        <v>129615690.62668365</v>
      </c>
      <c r="AG83" s="141">
        <f t="shared" si="31"/>
        <v>136232994.58221161</v>
      </c>
      <c r="AH83" s="141">
        <f t="shared" si="31"/>
        <v>142248236.67899162</v>
      </c>
      <c r="AI83" s="141">
        <f t="shared" si="31"/>
        <v>148529406.49268192</v>
      </c>
      <c r="AJ83" s="141">
        <f t="shared" si="31"/>
        <v>155088260.41637272</v>
      </c>
      <c r="AK83" s="141">
        <f t="shared" si="31"/>
        <v>161937074.58129969</v>
      </c>
      <c r="AL83" s="141">
        <f t="shared" si="31"/>
        <v>167978038.90493804</v>
      </c>
      <c r="AM83" s="141">
        <f t="shared" si="31"/>
        <v>176556425.72888693</v>
      </c>
      <c r="AN83" s="141">
        <f t="shared" si="31"/>
        <v>184354325.58246303</v>
      </c>
      <c r="AO83" s="141">
        <f t="shared" si="31"/>
        <v>192496962.63387644</v>
      </c>
      <c r="AP83" s="141">
        <f t="shared" si="31"/>
        <v>200999577.362975</v>
      </c>
    </row>
    <row r="84" spans="1:44" ht="14.25" x14ac:dyDescent="0.2">
      <c r="A84" s="143" t="s">
        <v>328</v>
      </c>
      <c r="B84" s="141">
        <f>SUM($B$83:B83)</f>
        <v>-6109479.012000001</v>
      </c>
      <c r="C84" s="141">
        <f>SUM($B$83:C83)</f>
        <v>6925819.4479999999</v>
      </c>
      <c r="D84" s="141">
        <f>SUM($B$83:D83)</f>
        <v>2157232.6879999992</v>
      </c>
      <c r="E84" s="141">
        <f>SUM($B$83:E83)</f>
        <v>2157166.3579999991</v>
      </c>
      <c r="F84" s="141">
        <f>SUM($B$83:F83)</f>
        <v>25715698.525041856</v>
      </c>
      <c r="G84" s="141">
        <f>SUM($B$83:G83)</f>
        <v>65703230.625005513</v>
      </c>
      <c r="H84" s="141">
        <f>SUM($B$83:H83)</f>
        <v>110146954.81280449</v>
      </c>
      <c r="I84" s="141">
        <f>SUM($B$83:I83)</f>
        <v>158791144.79363656</v>
      </c>
      <c r="J84" s="141">
        <f>SUM($B$83:J83)</f>
        <v>209422809.86251608</v>
      </c>
      <c r="K84" s="141">
        <f>SUM($B$83:K83)</f>
        <v>262123436.49805298</v>
      </c>
      <c r="L84" s="141">
        <f>SUM($B$83:L83)</f>
        <v>317146424.45536762</v>
      </c>
      <c r="M84" s="141">
        <f>SUM($B$83:M83)</f>
        <v>374594442.95943964</v>
      </c>
      <c r="N84" s="141">
        <f>SUM($B$83:N83)</f>
        <v>434181448.2521612</v>
      </c>
      <c r="O84" s="141">
        <f>SUM($B$83:O83)</f>
        <v>496805891.79171234</v>
      </c>
      <c r="P84" s="141">
        <f>SUM($B$83:P83)</f>
        <v>562191418.47501647</v>
      </c>
      <c r="Q84" s="141">
        <f>SUM($B$83:Q83)</f>
        <v>630460092.97125983</v>
      </c>
      <c r="R84" s="141">
        <f>SUM($B$83:R83)</f>
        <v>701739376.30413425</v>
      </c>
      <c r="S84" s="141">
        <f>SUM($B$83:S83)</f>
        <v>776162364.41916525</v>
      </c>
      <c r="T84" s="141">
        <f>SUM($B$83:T83)</f>
        <v>853358242.55219579</v>
      </c>
      <c r="U84" s="141">
        <f>SUM($B$83:U83)</f>
        <v>934491724.33926332</v>
      </c>
      <c r="V84" s="141">
        <f>SUM($B$83:V83)</f>
        <v>1019204554.9698144</v>
      </c>
      <c r="W84" s="141">
        <f>SUM($B$83:W83)</f>
        <v>1107654973.8049021</v>
      </c>
      <c r="X84" s="141">
        <f>SUM($B$83:X83)</f>
        <v>1200008215.8063104</v>
      </c>
      <c r="Y84" s="141">
        <f>SUM($B$83:Y83)</f>
        <v>1296436820.8049269</v>
      </c>
      <c r="Z84" s="141">
        <f>SUM($B$83:Z83)</f>
        <v>1396460080.5684638</v>
      </c>
      <c r="AA84" s="141">
        <f>SUM($B$83:AA83)</f>
        <v>1501587879.5115116</v>
      </c>
      <c r="AB84" s="141">
        <f>SUM($B$83:AB83)</f>
        <v>1611355791.5827475</v>
      </c>
      <c r="AC84" s="141">
        <f>SUM($B$83:AC83)</f>
        <v>1725968951.4501584</v>
      </c>
      <c r="AD84" s="141">
        <f>SUM($B$83:AD83)</f>
        <v>1845641562.5761442</v>
      </c>
      <c r="AE84" s="141">
        <f>SUM($B$83:AE83)</f>
        <v>1970597298.1396668</v>
      </c>
      <c r="AF84" s="141">
        <f>SUM($B$83:AF83)</f>
        <v>2100212988.7663505</v>
      </c>
      <c r="AG84" s="141">
        <f>SUM($B$83:AG83)</f>
        <v>2236445983.3485622</v>
      </c>
      <c r="AH84" s="141">
        <f>SUM($B$83:AH83)</f>
        <v>2378694220.027554</v>
      </c>
      <c r="AI84" s="141">
        <f>SUM($B$83:AI83)</f>
        <v>2527223626.520236</v>
      </c>
      <c r="AJ84" s="141">
        <f>SUM($B$83:AJ83)</f>
        <v>2682311886.9366088</v>
      </c>
      <c r="AK84" s="141">
        <f>SUM($B$83:AK83)</f>
        <v>2844248961.5179086</v>
      </c>
      <c r="AL84" s="141">
        <f>SUM($B$83:AL83)</f>
        <v>3012227000.4228468</v>
      </c>
      <c r="AM84" s="141">
        <f>SUM($B$83:AM83)</f>
        <v>3188783426.1517339</v>
      </c>
      <c r="AN84" s="141">
        <f>SUM($B$83:AN83)</f>
        <v>3373137751.7341967</v>
      </c>
      <c r="AO84" s="141">
        <f>SUM($B$83:AO83)</f>
        <v>3565634714.368073</v>
      </c>
      <c r="AP84" s="141">
        <f>SUM($B$83:AP83)</f>
        <v>3766634291.7310481</v>
      </c>
    </row>
    <row r="85" spans="1:44" x14ac:dyDescent="0.2">
      <c r="A85" s="142" t="s">
        <v>329</v>
      </c>
      <c r="B85" s="150">
        <f t="shared" ref="B85:AP85" si="32">1/POWER((1+$B$44),B73)</f>
        <v>0.94001404391472498</v>
      </c>
      <c r="C85" s="150">
        <f t="shared" si="32"/>
        <v>0.83062122816534867</v>
      </c>
      <c r="D85" s="150">
        <f t="shared" si="32"/>
        <v>0.73395884789727728</v>
      </c>
      <c r="E85" s="150">
        <f t="shared" si="32"/>
        <v>0.64854541653908049</v>
      </c>
      <c r="F85" s="150">
        <f t="shared" si="32"/>
        <v>0.57307185344091227</v>
      </c>
      <c r="G85" s="150">
        <f t="shared" si="32"/>
        <v>0.506381420377231</v>
      </c>
      <c r="H85" s="150">
        <f t="shared" si="32"/>
        <v>0.44745199291086951</v>
      </c>
      <c r="I85" s="150">
        <f t="shared" si="32"/>
        <v>0.39538039490224397</v>
      </c>
      <c r="J85" s="150">
        <f t="shared" si="32"/>
        <v>0.34936855606807815</v>
      </c>
      <c r="K85" s="150">
        <f t="shared" si="32"/>
        <v>0.30871128043481327</v>
      </c>
      <c r="L85" s="150">
        <f t="shared" si="32"/>
        <v>0.27278543822109508</v>
      </c>
      <c r="M85" s="150">
        <f t="shared" si="32"/>
        <v>0.24104041549977473</v>
      </c>
      <c r="N85" s="150">
        <f t="shared" si="32"/>
        <v>0.21298967526709794</v>
      </c>
      <c r="O85" s="150">
        <f t="shared" si="32"/>
        <v>0.18820330058062915</v>
      </c>
      <c r="P85" s="150">
        <f t="shared" si="32"/>
        <v>0.16630140547903963</v>
      </c>
      <c r="Q85" s="150">
        <f t="shared" si="32"/>
        <v>0.14694831269686279</v>
      </c>
      <c r="R85" s="150">
        <f t="shared" si="32"/>
        <v>0.12984740893952712</v>
      </c>
      <c r="S85" s="150">
        <f t="shared" si="32"/>
        <v>0.1147365988685403</v>
      </c>
      <c r="T85" s="150">
        <f t="shared" si="32"/>
        <v>0.10138428812277138</v>
      </c>
      <c r="U85" s="150">
        <f t="shared" si="32"/>
        <v>8.9585833809994991E-2</v>
      </c>
      <c r="V85" s="150">
        <f t="shared" si="32"/>
        <v>7.9160408067504684E-2</v>
      </c>
      <c r="W85" s="150">
        <f t="shared" si="32"/>
        <v>6.9948226621458554E-2</v>
      </c>
      <c r="X85" s="150">
        <f t="shared" si="32"/>
        <v>6.1808099868744894E-2</v>
      </c>
      <c r="Y85" s="150">
        <f t="shared" si="32"/>
        <v>5.4615268948259146E-2</v>
      </c>
      <c r="Z85" s="150">
        <f t="shared" si="32"/>
        <v>4.8259493636351652E-2</v>
      </c>
      <c r="AA85" s="150">
        <f t="shared" si="32"/>
        <v>4.2643362760759598E-2</v>
      </c>
      <c r="AB85" s="150">
        <f t="shared" si="32"/>
        <v>3.7680801237748182E-2</v>
      </c>
      <c r="AC85" s="150">
        <f t="shared" si="32"/>
        <v>3.3295750850709703E-2</v>
      </c>
      <c r="AD85" s="150">
        <f t="shared" si="32"/>
        <v>2.9421004551303101E-2</v>
      </c>
      <c r="AE85" s="150">
        <f t="shared" si="32"/>
        <v>2.5997176417162756E-2</v>
      </c>
      <c r="AF85" s="150">
        <f t="shared" si="32"/>
        <v>2.2971791479334421E-2</v>
      </c>
      <c r="AG85" s="150">
        <f t="shared" si="32"/>
        <v>2.0298481469766209E-2</v>
      </c>
      <c r="AH85" s="150">
        <f t="shared" si="32"/>
        <v>1.7936274162557407E-2</v>
      </c>
      <c r="AI85" s="150">
        <f t="shared" si="32"/>
        <v>1.5848965417122381E-2</v>
      </c>
      <c r="AJ85" s="150">
        <f t="shared" si="32"/>
        <v>1.4004564298950596E-2</v>
      </c>
      <c r="AK85" s="150">
        <f t="shared" si="32"/>
        <v>1.237480277365962E-2</v>
      </c>
      <c r="AL85" s="150">
        <f t="shared" si="32"/>
        <v>1.0934702459715142E-2</v>
      </c>
      <c r="AM85" s="150">
        <f t="shared" si="32"/>
        <v>9.6621917996952706E-3</v>
      </c>
      <c r="AN85" s="150">
        <f t="shared" si="32"/>
        <v>8.5377677827120912E-3</v>
      </c>
      <c r="AO85" s="150">
        <f t="shared" si="32"/>
        <v>7.5441970334117611E-3</v>
      </c>
      <c r="AP85" s="150">
        <f t="shared" si="32"/>
        <v>6.6662516863230225E-3</v>
      </c>
    </row>
    <row r="86" spans="1:44" ht="28.5" x14ac:dyDescent="0.2">
      <c r="A86" s="140" t="s">
        <v>330</v>
      </c>
      <c r="B86" s="141">
        <f>B83*B85</f>
        <v>-5742996.0722822594</v>
      </c>
      <c r="C86" s="141">
        <f>C83*C85</f>
        <v>10827395.616347078</v>
      </c>
      <c r="D86" s="141">
        <f t="shared" ref="D86:AO86" si="33">D83*D85</f>
        <v>-3499946.4444678109</v>
      </c>
      <c r="E86" s="141">
        <f t="shared" si="33"/>
        <v>-43.018017479037205</v>
      </c>
      <c r="F86" s="141">
        <f t="shared" si="33"/>
        <v>13500731.693314029</v>
      </c>
      <c r="G86" s="141">
        <f t="shared" si="33"/>
        <v>20248943.302159715</v>
      </c>
      <c r="H86" s="141">
        <f t="shared" si="33"/>
        <v>19886432.960211672</v>
      </c>
      <c r="I86" s="141">
        <f t="shared" si="33"/>
        <v>19232959.044321164</v>
      </c>
      <c r="J86" s="141">
        <f t="shared" si="33"/>
        <v>17689111.71643699</v>
      </c>
      <c r="K86" s="141">
        <f t="shared" si="33"/>
        <v>16269277.928373622</v>
      </c>
      <c r="L86" s="141">
        <f t="shared" si="33"/>
        <v>15009469.882170107</v>
      </c>
      <c r="M86" s="141">
        <f t="shared" si="33"/>
        <v>13847294.249860264</v>
      </c>
      <c r="N86" s="141">
        <f t="shared" si="33"/>
        <v>12691416.907435613</v>
      </c>
      <c r="O86" s="141">
        <f t="shared" si="33"/>
        <v>11786126.971168779</v>
      </c>
      <c r="P86" s="141">
        <f t="shared" si="33"/>
        <v>10873704.985420723</v>
      </c>
      <c r="Q86" s="141">
        <f t="shared" si="33"/>
        <v>10031966.527274307</v>
      </c>
      <c r="R86" s="141">
        <f t="shared" si="33"/>
        <v>9255430.2518401649</v>
      </c>
      <c r="S86" s="141">
        <f t="shared" si="33"/>
        <v>8539040.533952456</v>
      </c>
      <c r="T86" s="141">
        <f t="shared" si="33"/>
        <v>7826449.1505295113</v>
      </c>
      <c r="U86" s="141">
        <f t="shared" si="33"/>
        <v>7268410.6158024911</v>
      </c>
      <c r="V86" s="141">
        <f t="shared" si="33"/>
        <v>6705902.2412678367</v>
      </c>
      <c r="W86" s="141">
        <f t="shared" si="33"/>
        <v>6186949.9414396407</v>
      </c>
      <c r="X86" s="141">
        <f t="shared" si="33"/>
        <v>5708178.4048254136</v>
      </c>
      <c r="Y86" s="141">
        <f t="shared" si="33"/>
        <v>5266474.1963048847</v>
      </c>
      <c r="Z86" s="141">
        <f t="shared" si="33"/>
        <v>4827071.868045561</v>
      </c>
      <c r="AA86" s="141">
        <f t="shared" si="33"/>
        <v>4483002.8665685868</v>
      </c>
      <c r="AB86" s="141">
        <f t="shared" si="33"/>
        <v>4136142.8770388556</v>
      </c>
      <c r="AC86" s="141">
        <f t="shared" si="33"/>
        <v>3816131.2151578744</v>
      </c>
      <c r="AD86" s="141">
        <f t="shared" si="33"/>
        <v>3520888.4366039527</v>
      </c>
      <c r="AE86" s="141">
        <f t="shared" si="33"/>
        <v>3248496.3017812325</v>
      </c>
      <c r="AF86" s="141">
        <f t="shared" si="33"/>
        <v>2977504.6175260982</v>
      </c>
      <c r="AG86" s="141">
        <f t="shared" si="33"/>
        <v>2765322.9160977826</v>
      </c>
      <c r="AH86" s="141">
        <f t="shared" si="33"/>
        <v>2551403.3722147481</v>
      </c>
      <c r="AI86" s="141">
        <f t="shared" si="33"/>
        <v>2354037.4269282282</v>
      </c>
      <c r="AJ86" s="141">
        <f t="shared" si="33"/>
        <v>2171943.5150134861</v>
      </c>
      <c r="AK86" s="141">
        <f t="shared" si="33"/>
        <v>2003939.3596869921</v>
      </c>
      <c r="AL86" s="141">
        <f t="shared" si="33"/>
        <v>1836789.8751919519</v>
      </c>
      <c r="AM86" s="141">
        <f t="shared" si="33"/>
        <v>1705922.0488611583</v>
      </c>
      <c r="AN86" s="141">
        <f t="shared" si="33"/>
        <v>1573974.4215615683</v>
      </c>
      <c r="AO86" s="141">
        <f t="shared" si="33"/>
        <v>1452235.0144432653</v>
      </c>
      <c r="AP86" s="141">
        <f>AP83*AP85</f>
        <v>1339913.7715461468</v>
      </c>
    </row>
    <row r="87" spans="1:44" ht="14.25" x14ac:dyDescent="0.2">
      <c r="A87" s="140" t="s">
        <v>331</v>
      </c>
      <c r="B87" s="141">
        <f>SUM($B$86:B86)</f>
        <v>-5742996.0722822594</v>
      </c>
      <c r="C87" s="141">
        <f>SUM($B$86:C86)</f>
        <v>5084399.5440648189</v>
      </c>
      <c r="D87" s="141">
        <f>SUM($B$86:D86)</f>
        <v>1584453.099597008</v>
      </c>
      <c r="E87" s="141">
        <f>SUM($B$86:E86)</f>
        <v>1584410.081579529</v>
      </c>
      <c r="F87" s="141">
        <f>SUM($B$86:F86)</f>
        <v>15085141.774893558</v>
      </c>
      <c r="G87" s="141">
        <f>SUM($B$86:G86)</f>
        <v>35334085.077053271</v>
      </c>
      <c r="H87" s="141">
        <f>SUM($B$86:H86)</f>
        <v>55220518.037264943</v>
      </c>
      <c r="I87" s="141">
        <f>SUM($B$86:I86)</f>
        <v>74453477.081586108</v>
      </c>
      <c r="J87" s="141">
        <f>SUM($B$86:J86)</f>
        <v>92142588.798023105</v>
      </c>
      <c r="K87" s="141">
        <f>SUM($B$86:K86)</f>
        <v>108411866.72639672</v>
      </c>
      <c r="L87" s="141">
        <f>SUM($B$86:L86)</f>
        <v>123421336.60856684</v>
      </c>
      <c r="M87" s="141">
        <f>SUM($B$86:M86)</f>
        <v>137268630.85842711</v>
      </c>
      <c r="N87" s="141">
        <f>SUM($B$86:N86)</f>
        <v>149960047.76586273</v>
      </c>
      <c r="O87" s="141">
        <f>SUM($B$86:O86)</f>
        <v>161746174.73703152</v>
      </c>
      <c r="P87" s="141">
        <f>SUM($B$86:P86)</f>
        <v>172619879.72245225</v>
      </c>
      <c r="Q87" s="141">
        <f>SUM($B$86:Q86)</f>
        <v>182651846.24972656</v>
      </c>
      <c r="R87" s="141">
        <f>SUM($B$86:R86)</f>
        <v>191907276.50156674</v>
      </c>
      <c r="S87" s="141">
        <f>SUM($B$86:S86)</f>
        <v>200446317.03551918</v>
      </c>
      <c r="T87" s="141">
        <f>SUM($B$86:T86)</f>
        <v>208272766.18604869</v>
      </c>
      <c r="U87" s="141">
        <f>SUM($B$86:U86)</f>
        <v>215541176.80185118</v>
      </c>
      <c r="V87" s="141">
        <f>SUM($B$86:V86)</f>
        <v>222247079.04311901</v>
      </c>
      <c r="W87" s="141">
        <f>SUM($B$86:W86)</f>
        <v>228434028.98455864</v>
      </c>
      <c r="X87" s="141">
        <f>SUM($B$86:X86)</f>
        <v>234142207.38938406</v>
      </c>
      <c r="Y87" s="141">
        <f>SUM($B$86:Y86)</f>
        <v>239408681.58568895</v>
      </c>
      <c r="Z87" s="141">
        <f>SUM($B$86:Z86)</f>
        <v>244235753.45373452</v>
      </c>
      <c r="AA87" s="141">
        <f>SUM($B$86:AA86)</f>
        <v>248718756.32030311</v>
      </c>
      <c r="AB87" s="141">
        <f>SUM($B$86:AB86)</f>
        <v>252854899.19734198</v>
      </c>
      <c r="AC87" s="141">
        <f>SUM($B$86:AC86)</f>
        <v>256671030.41249985</v>
      </c>
      <c r="AD87" s="141">
        <f>SUM($B$86:AD86)</f>
        <v>260191918.84910381</v>
      </c>
      <c r="AE87" s="141">
        <f>SUM($B$86:AE86)</f>
        <v>263440415.15088505</v>
      </c>
      <c r="AF87" s="141">
        <f>SUM($B$86:AF86)</f>
        <v>266417919.76841113</v>
      </c>
      <c r="AG87" s="141">
        <f>SUM($B$86:AG86)</f>
        <v>269183242.68450892</v>
      </c>
      <c r="AH87" s="141">
        <f>SUM($B$86:AH86)</f>
        <v>271734646.05672365</v>
      </c>
      <c r="AI87" s="141">
        <f>SUM($B$86:AI86)</f>
        <v>274088683.48365188</v>
      </c>
      <c r="AJ87" s="141">
        <f>SUM($B$86:AJ86)</f>
        <v>276260626.99866533</v>
      </c>
      <c r="AK87" s="141">
        <f>SUM($B$86:AK86)</f>
        <v>278264566.3583523</v>
      </c>
      <c r="AL87" s="141">
        <f>SUM($B$86:AL86)</f>
        <v>280101356.23354423</v>
      </c>
      <c r="AM87" s="141">
        <f>SUM($B$86:AM86)</f>
        <v>281807278.28240538</v>
      </c>
      <c r="AN87" s="141">
        <f>SUM($B$86:AN86)</f>
        <v>283381252.70396692</v>
      </c>
      <c r="AO87" s="141">
        <f>SUM($B$86:AO86)</f>
        <v>284833487.71841019</v>
      </c>
      <c r="AP87" s="141">
        <f>SUM($B$86:AP86)</f>
        <v>286173401.48995632</v>
      </c>
    </row>
    <row r="88" spans="1:44" ht="14.25" x14ac:dyDescent="0.2">
      <c r="A88" s="140" t="s">
        <v>332</v>
      </c>
      <c r="B88" s="151">
        <f>IF((ISERR(IRR($B$83:B83))),0,IF(IRR($B$83:B83)&lt;0,0,IRR($B$83:B83)))</f>
        <v>0</v>
      </c>
      <c r="C88" s="151">
        <f>IF((ISERR(IRR($B$83:C83))),0,IF(IRR($B$83:C83)&lt;0,0,IRR($B$83:C83)))</f>
        <v>1.1336186660755483</v>
      </c>
      <c r="D88" s="151">
        <f>IF((ISERR(IRR($B$83:D83))),0,IF(IRR($B$83:D83)&lt;0,0,IRR($B$83:D83)))</f>
        <v>0.66477212551312603</v>
      </c>
      <c r="E88" s="151">
        <f>IF((ISERR(IRR($B$83:E83))),0,IF(IRR($B$83:E83)&lt;0,0,IRR($B$83:E83)))</f>
        <v>0.66476667232763642</v>
      </c>
      <c r="F88" s="151">
        <f>IF((ISERR(IRR($B$83:F83))),0,IF(IRR($B$83:F83)&lt;0,0,IRR($B$83:F83)))</f>
        <v>1.1562631378660773</v>
      </c>
      <c r="G88" s="151">
        <f>IF((ISERR(IRR($B$83:G83))),0,IF(IRR($B$83:G83)&lt;0,0,IRR($B$83:G83)))</f>
        <v>1.3272699253794382</v>
      </c>
      <c r="H88" s="151">
        <f>IF((ISERR(IRR($B$83:H83))),0,IF(IRR($B$83:H83)&lt;0,0,IRR($B$83:H83)))</f>
        <v>1.386220827245626</v>
      </c>
      <c r="I88" s="151">
        <f>IF((ISERR(IRR($B$83:I83))),0,IF(IRR($B$83:I83)&lt;0,0,IRR($B$83:I83)))</f>
        <v>1.409652920491832</v>
      </c>
      <c r="J88" s="151">
        <f>IF((ISERR(IRR($B$83:J83))),0,IF(IRR($B$83:J83)&lt;0,0,IRR($B$83:J83)))</f>
        <v>1.4191011682874435</v>
      </c>
      <c r="K88" s="151">
        <f>IF((ISERR(IRR($B$83:K83))),0,IF(IRR($B$83:K83)&lt;0,0,IRR($B$83:K83)))</f>
        <v>1.4230339816818449</v>
      </c>
      <c r="L88" s="151">
        <f>IF((ISERR(IRR($B$83:L83))),0,IF(IRR($B$83:L83)&lt;0,0,IRR($B$83:L83)))</f>
        <v>1.4247015704681467</v>
      </c>
      <c r="M88" s="151">
        <f>IF((ISERR(IRR($B$83:M83))),0,IF(IRR($B$83:M83)&lt;0,0,IRR($B$83:M83)))</f>
        <v>1.4254140584882631</v>
      </c>
      <c r="N88" s="151">
        <f>IF((ISERR(IRR($B$83:N83))),0,IF(IRR($B$83:N83)&lt;0,0,IRR($B$83:N83)))</f>
        <v>1.425717618259867</v>
      </c>
      <c r="O88" s="151">
        <f>IF((ISERR(IRR($B$83:O83))),0,IF(IRR($B$83:O83)&lt;0,0,IRR($B$83:O83)))</f>
        <v>1.425848905866208</v>
      </c>
      <c r="P88" s="151">
        <f>IF((ISERR(IRR($B$83:P83))),0,IF(IRR($B$83:P83)&lt;0,0,IRR($B$83:P83)))</f>
        <v>1.4259053645470505</v>
      </c>
      <c r="Q88" s="151">
        <f>IF((ISERR(IRR($B$83:Q83))),0,IF(IRR($B$83:Q83)&lt;0,0,IRR($B$83:Q83)))</f>
        <v>1.4259296543751248</v>
      </c>
      <c r="R88" s="151">
        <f>IF((ISERR(IRR($B$83:R83))),0,IF(IRR($B$83:R83)&lt;0,0,IRR($B$83:R83)))</f>
        <v>1.4259401065762041</v>
      </c>
      <c r="S88" s="151">
        <f>IF((ISERR(IRR($B$83:S83))),0,IF(IRR($B$83:S83)&lt;0,0,IRR($B$83:S83)))</f>
        <v>1.4259446047291151</v>
      </c>
      <c r="T88" s="151">
        <f>IF((ISERR(IRR($B$83:T83))),0,IF(IRR($B$83:T83)&lt;0,0,IRR($B$83:T83)))</f>
        <v>1.4259465279235721</v>
      </c>
      <c r="U88" s="151">
        <f>IF((ISERR(IRR($B$83:U83))),0,IF(IRR($B$83:U83)&lt;0,0,IRR($B$83:U83)))</f>
        <v>1.4259473611060387</v>
      </c>
      <c r="V88" s="151">
        <f>IF((ISERR(IRR($B$83:V83))),0,IF(IRR($B$83:V83)&lt;0,0,IRR($B$83:V83)))</f>
        <v>1.4259477197010293</v>
      </c>
      <c r="W88" s="151">
        <f>IF((ISERR(IRR($B$83:W83))),0,IF(IRR($B$83:W83)&lt;0,0,IRR($B$83:W83)))</f>
        <v>1.4259478740386595</v>
      </c>
      <c r="X88" s="151">
        <f>IF((ISERR(IRR($B$83:X83))),0,IF(IRR($B$83:X83)&lt;0,0,IRR($B$83:X83)))</f>
        <v>1.4259479404652251</v>
      </c>
      <c r="Y88" s="151">
        <f>IF((ISERR(IRR($B$83:Y83))),0,IF(IRR($B$83:Y83)&lt;0,0,IRR($B$83:Y83)))</f>
        <v>1.425947969055219</v>
      </c>
      <c r="Z88" s="151">
        <f>IF((ISERR(IRR($B$83:Z83))),0,IF(IRR($B$83:Z83)&lt;0,0,IRR($B$83:Z83)))</f>
        <v>1.4259479812796116</v>
      </c>
      <c r="AA88" s="151">
        <f>IF((ISERR(IRR($B$83:AA83))),0,IF(IRR($B$83:AA83)&lt;0,0,IRR($B$83:AA83)))</f>
        <v>1.4259479865757863</v>
      </c>
      <c r="AB88" s="151">
        <f>IF((ISERR(IRR($B$83:AB83))),0,IF(IRR($B$83:AB83)&lt;0,0,IRR($B$83:AB83)))</f>
        <v>1.4259479888552806</v>
      </c>
      <c r="AC88" s="151">
        <f>IF((ISERR(IRR($B$83:AC83))),0,IF(IRR($B$83:AC83)&lt;0,0,IRR($B$83:AC83)))</f>
        <v>1.4259479898363874</v>
      </c>
      <c r="AD88" s="151">
        <f>IF((ISERR(IRR($B$83:AD83))),0,IF(IRR($B$83:AD83)&lt;0,0,IRR($B$83:AD83)))</f>
        <v>1.425947990258662</v>
      </c>
      <c r="AE88" s="151">
        <f>IF((ISERR(IRR($B$83:AE83))),0,IF(IRR($B$83:AE83)&lt;0,0,IRR($B$83:AE83)))</f>
        <v>1.4259479904404122</v>
      </c>
      <c r="AF88" s="151">
        <f>IF((ISERR(IRR($B$83:AF83))),0,IF(IRR($B$83:AF83)&lt;0,0,IRR($B$83:AF83)))</f>
        <v>1.4259479905181256</v>
      </c>
      <c r="AG88" s="151">
        <f>IF((ISERR(IRR($B$83:AG83))),0,IF(IRR($B$83:AG83)&lt;0,0,IRR($B$83:AG83)))</f>
        <v>1.4259479905517956</v>
      </c>
      <c r="AH88" s="151">
        <f>IF((ISERR(IRR($B$83:AH83))),0,IF(IRR($B$83:AH83)&lt;0,0,IRR($B$83:AH83)))</f>
        <v>1.4259479905662871</v>
      </c>
      <c r="AI88" s="151">
        <f>IF((ISERR(IRR($B$83:AI83))),0,IF(IRR($B$83:AI83)&lt;0,0,IRR($B$83:AI83)))</f>
        <v>1.4259479905725243</v>
      </c>
      <c r="AJ88" s="151">
        <f>IF((ISERR(IRR($B$83:AJ83))),0,IF(IRR($B$83:AJ83)&lt;0,0,IRR($B$83:AJ83)))</f>
        <v>1.4259479905752093</v>
      </c>
      <c r="AK88" s="151">
        <f>IF((ISERR(IRR($B$83:AK83))),0,IF(IRR($B$83:AK83)&lt;0,0,IRR($B$83:AK83)))</f>
        <v>1.4259479905763643</v>
      </c>
      <c r="AL88" s="151">
        <f>IF((ISERR(IRR($B$83:AL83))),0,IF(IRR($B$83:AL83)&lt;0,0,IRR($B$83:AL83)))</f>
        <v>1.4259479905768586</v>
      </c>
      <c r="AM88" s="151">
        <f>IF((ISERR(IRR($B$83:AM83))),0,IF(IRR($B$83:AM83)&lt;0,0,IRR($B$83:AM83)))</f>
        <v>1.4259479905770727</v>
      </c>
      <c r="AN88" s="151">
        <f>IF((ISERR(IRR($B$83:AN83))),0,IF(IRR($B$83:AN83)&lt;0,0,IRR($B$83:AN83)))</f>
        <v>1.425947990577165</v>
      </c>
      <c r="AO88" s="151">
        <f>IF((ISERR(IRR($B$83:AO83))),0,IF(IRR($B$83:AO83)&lt;0,0,IRR($B$83:AO83)))</f>
        <v>1.4259479905772046</v>
      </c>
      <c r="AP88" s="151">
        <f>IF((ISERR(IRR($B$83:AP83))),0,IF(IRR($B$83:AP83)&lt;0,0,IRR($B$83:AP83)))</f>
        <v>1.425947990577221</v>
      </c>
    </row>
    <row r="89" spans="1:44" ht="14.25" x14ac:dyDescent="0.2">
      <c r="A89" s="140" t="s">
        <v>333</v>
      </c>
      <c r="B89" s="152">
        <f>IF(AND(B84&gt;0,A84&lt;0),(B74-(B84/(B84-A84))),0)</f>
        <v>0</v>
      </c>
      <c r="C89" s="152">
        <f t="shared" ref="C89:AP89" si="34">IF(AND(C84&gt;0,B84&lt;0),(C74-(C84/(C84-B84))),0)</f>
        <v>1.4686873132017264</v>
      </c>
      <c r="D89" s="152">
        <f t="shared" si="34"/>
        <v>0</v>
      </c>
      <c r="E89" s="152">
        <f t="shared" si="34"/>
        <v>0</v>
      </c>
      <c r="F89" s="152">
        <f t="shared" si="34"/>
        <v>0</v>
      </c>
      <c r="G89" s="152">
        <f t="shared" si="34"/>
        <v>0</v>
      </c>
      <c r="H89" s="152">
        <f>IF(AND(H84&gt;0,G84&lt;0),(H74-(H84/(H84-G84))),0)</f>
        <v>0</v>
      </c>
      <c r="I89" s="152">
        <f t="shared" si="34"/>
        <v>0</v>
      </c>
      <c r="J89" s="152">
        <f t="shared" si="34"/>
        <v>0</v>
      </c>
      <c r="K89" s="152">
        <f t="shared" si="34"/>
        <v>0</v>
      </c>
      <c r="L89" s="152">
        <f t="shared" si="34"/>
        <v>0</v>
      </c>
      <c r="M89" s="152">
        <f t="shared" si="34"/>
        <v>0</v>
      </c>
      <c r="N89" s="152">
        <f t="shared" si="34"/>
        <v>0</v>
      </c>
      <c r="O89" s="152">
        <f t="shared" si="34"/>
        <v>0</v>
      </c>
      <c r="P89" s="152">
        <f t="shared" si="34"/>
        <v>0</v>
      </c>
      <c r="Q89" s="152">
        <f t="shared" si="34"/>
        <v>0</v>
      </c>
      <c r="R89" s="152">
        <f t="shared" si="34"/>
        <v>0</v>
      </c>
      <c r="S89" s="152">
        <f t="shared" si="34"/>
        <v>0</v>
      </c>
      <c r="T89" s="152">
        <f t="shared" si="34"/>
        <v>0</v>
      </c>
      <c r="U89" s="152">
        <f t="shared" si="34"/>
        <v>0</v>
      </c>
      <c r="V89" s="152">
        <f t="shared" si="34"/>
        <v>0</v>
      </c>
      <c r="W89" s="152">
        <f t="shared" si="34"/>
        <v>0</v>
      </c>
      <c r="X89" s="152">
        <f t="shared" si="34"/>
        <v>0</v>
      </c>
      <c r="Y89" s="152">
        <f t="shared" si="34"/>
        <v>0</v>
      </c>
      <c r="Z89" s="152">
        <f t="shared" si="34"/>
        <v>0</v>
      </c>
      <c r="AA89" s="152">
        <f t="shared" si="34"/>
        <v>0</v>
      </c>
      <c r="AB89" s="152">
        <f t="shared" si="34"/>
        <v>0</v>
      </c>
      <c r="AC89" s="152">
        <f t="shared" si="34"/>
        <v>0</v>
      </c>
      <c r="AD89" s="152">
        <f t="shared" si="34"/>
        <v>0</v>
      </c>
      <c r="AE89" s="152">
        <f t="shared" si="34"/>
        <v>0</v>
      </c>
      <c r="AF89" s="152">
        <f t="shared" si="34"/>
        <v>0</v>
      </c>
      <c r="AG89" s="152">
        <f t="shared" si="34"/>
        <v>0</v>
      </c>
      <c r="AH89" s="152">
        <f t="shared" si="34"/>
        <v>0</v>
      </c>
      <c r="AI89" s="152">
        <f t="shared" si="34"/>
        <v>0</v>
      </c>
      <c r="AJ89" s="152">
        <f t="shared" si="34"/>
        <v>0</v>
      </c>
      <c r="AK89" s="152">
        <f t="shared" si="34"/>
        <v>0</v>
      </c>
      <c r="AL89" s="152">
        <f t="shared" si="34"/>
        <v>0</v>
      </c>
      <c r="AM89" s="152">
        <f t="shared" si="34"/>
        <v>0</v>
      </c>
      <c r="AN89" s="152">
        <f t="shared" si="34"/>
        <v>0</v>
      </c>
      <c r="AO89" s="152">
        <f t="shared" si="34"/>
        <v>0</v>
      </c>
      <c r="AP89" s="152">
        <f t="shared" si="34"/>
        <v>0</v>
      </c>
    </row>
    <row r="90" spans="1:44" ht="14.25" x14ac:dyDescent="0.2">
      <c r="A90" s="153" t="s">
        <v>334</v>
      </c>
      <c r="B90" s="154">
        <f t="shared" ref="B90:AP90" si="35">IF(AND(B87&gt;0,A87&lt;0),(B74-(B87/(B87-A87))),0)</f>
        <v>0</v>
      </c>
      <c r="C90" s="154">
        <f t="shared" si="35"/>
        <v>1.5304134323503935</v>
      </c>
      <c r="D90" s="154">
        <f t="shared" si="35"/>
        <v>0</v>
      </c>
      <c r="E90" s="154">
        <f t="shared" si="35"/>
        <v>0</v>
      </c>
      <c r="F90" s="154">
        <f t="shared" si="35"/>
        <v>0</v>
      </c>
      <c r="G90" s="154">
        <f t="shared" si="35"/>
        <v>0</v>
      </c>
      <c r="H90" s="154">
        <f t="shared" si="35"/>
        <v>0</v>
      </c>
      <c r="I90" s="154">
        <f t="shared" si="35"/>
        <v>0</v>
      </c>
      <c r="J90" s="154">
        <f t="shared" si="35"/>
        <v>0</v>
      </c>
      <c r="K90" s="154">
        <f t="shared" si="35"/>
        <v>0</v>
      </c>
      <c r="L90" s="154">
        <f t="shared" si="35"/>
        <v>0</v>
      </c>
      <c r="M90" s="154">
        <f t="shared" si="35"/>
        <v>0</v>
      </c>
      <c r="N90" s="154">
        <f t="shared" si="35"/>
        <v>0</v>
      </c>
      <c r="O90" s="154">
        <f t="shared" si="35"/>
        <v>0</v>
      </c>
      <c r="P90" s="154">
        <f t="shared" si="35"/>
        <v>0</v>
      </c>
      <c r="Q90" s="154">
        <f t="shared" si="35"/>
        <v>0</v>
      </c>
      <c r="R90" s="154">
        <f t="shared" si="35"/>
        <v>0</v>
      </c>
      <c r="S90" s="154">
        <f t="shared" si="35"/>
        <v>0</v>
      </c>
      <c r="T90" s="154">
        <f t="shared" si="35"/>
        <v>0</v>
      </c>
      <c r="U90" s="154">
        <f t="shared" si="35"/>
        <v>0</v>
      </c>
      <c r="V90" s="154">
        <f t="shared" si="35"/>
        <v>0</v>
      </c>
      <c r="W90" s="154">
        <f t="shared" si="35"/>
        <v>0</v>
      </c>
      <c r="X90" s="154">
        <f t="shared" si="35"/>
        <v>0</v>
      </c>
      <c r="Y90" s="154">
        <f t="shared" si="35"/>
        <v>0</v>
      </c>
      <c r="Z90" s="154">
        <f t="shared" si="35"/>
        <v>0</v>
      </c>
      <c r="AA90" s="154">
        <f t="shared" si="35"/>
        <v>0</v>
      </c>
      <c r="AB90" s="154">
        <f t="shared" si="35"/>
        <v>0</v>
      </c>
      <c r="AC90" s="154">
        <f t="shared" si="35"/>
        <v>0</v>
      </c>
      <c r="AD90" s="154">
        <f t="shared" si="35"/>
        <v>0</v>
      </c>
      <c r="AE90" s="154">
        <f t="shared" si="35"/>
        <v>0</v>
      </c>
      <c r="AF90" s="154">
        <f t="shared" si="35"/>
        <v>0</v>
      </c>
      <c r="AG90" s="154">
        <f t="shared" si="35"/>
        <v>0</v>
      </c>
      <c r="AH90" s="154">
        <f t="shared" si="35"/>
        <v>0</v>
      </c>
      <c r="AI90" s="154">
        <f t="shared" si="35"/>
        <v>0</v>
      </c>
      <c r="AJ90" s="154">
        <f t="shared" si="35"/>
        <v>0</v>
      </c>
      <c r="AK90" s="154">
        <f t="shared" si="35"/>
        <v>0</v>
      </c>
      <c r="AL90" s="154">
        <f t="shared" si="35"/>
        <v>0</v>
      </c>
      <c r="AM90" s="154">
        <f t="shared" si="35"/>
        <v>0</v>
      </c>
      <c r="AN90" s="154">
        <f t="shared" si="35"/>
        <v>0</v>
      </c>
      <c r="AO90" s="154">
        <f t="shared" si="35"/>
        <v>0</v>
      </c>
      <c r="AP90" s="154">
        <f t="shared" si="35"/>
        <v>0</v>
      </c>
    </row>
    <row r="91" spans="1:44" x14ac:dyDescent="0.2">
      <c r="B91" s="155">
        <v>2023</v>
      </c>
      <c r="C91" s="155">
        <f>B91+1</f>
        <v>2024</v>
      </c>
      <c r="D91" s="81">
        <f t="shared" ref="D91:AP91" si="36">C91+1</f>
        <v>2025</v>
      </c>
      <c r="E91" s="81">
        <f t="shared" si="36"/>
        <v>2026</v>
      </c>
      <c r="F91" s="81">
        <f t="shared" si="36"/>
        <v>2027</v>
      </c>
      <c r="G91" s="81">
        <f t="shared" si="36"/>
        <v>2028</v>
      </c>
      <c r="H91" s="81">
        <f t="shared" si="36"/>
        <v>2029</v>
      </c>
      <c r="I91" s="81">
        <f t="shared" si="36"/>
        <v>2030</v>
      </c>
      <c r="J91" s="81">
        <f t="shared" si="36"/>
        <v>2031</v>
      </c>
      <c r="K91" s="81">
        <f t="shared" si="36"/>
        <v>2032</v>
      </c>
      <c r="L91" s="81">
        <f t="shared" si="36"/>
        <v>2033</v>
      </c>
      <c r="M91" s="81">
        <f t="shared" si="36"/>
        <v>2034</v>
      </c>
      <c r="N91" s="81">
        <f t="shared" si="36"/>
        <v>2035</v>
      </c>
      <c r="O91" s="81">
        <f t="shared" si="36"/>
        <v>2036</v>
      </c>
      <c r="P91" s="81">
        <f t="shared" si="36"/>
        <v>2037</v>
      </c>
      <c r="Q91" s="81">
        <f t="shared" si="36"/>
        <v>2038</v>
      </c>
      <c r="R91" s="81">
        <f t="shared" si="36"/>
        <v>2039</v>
      </c>
      <c r="S91" s="81">
        <f t="shared" si="36"/>
        <v>2040</v>
      </c>
      <c r="T91" s="81">
        <f t="shared" si="36"/>
        <v>2041</v>
      </c>
      <c r="U91" s="81">
        <f t="shared" si="36"/>
        <v>2042</v>
      </c>
      <c r="V91" s="81">
        <f t="shared" si="36"/>
        <v>2043</v>
      </c>
      <c r="W91" s="81">
        <f t="shared" si="36"/>
        <v>2044</v>
      </c>
      <c r="X91" s="81">
        <f t="shared" si="36"/>
        <v>2045</v>
      </c>
      <c r="Y91" s="81">
        <f t="shared" si="36"/>
        <v>2046</v>
      </c>
      <c r="Z91" s="81">
        <f t="shared" si="36"/>
        <v>2047</v>
      </c>
      <c r="AA91" s="81">
        <f t="shared" si="36"/>
        <v>2048</v>
      </c>
      <c r="AB91" s="81">
        <f t="shared" si="36"/>
        <v>2049</v>
      </c>
      <c r="AC91" s="81">
        <f t="shared" si="36"/>
        <v>2050</v>
      </c>
      <c r="AD91" s="81">
        <f t="shared" si="36"/>
        <v>2051</v>
      </c>
      <c r="AE91" s="81">
        <f t="shared" si="36"/>
        <v>2052</v>
      </c>
      <c r="AF91" s="81">
        <f t="shared" si="36"/>
        <v>2053</v>
      </c>
      <c r="AG91" s="81">
        <f t="shared" si="36"/>
        <v>2054</v>
      </c>
      <c r="AH91" s="81">
        <f t="shared" si="36"/>
        <v>2055</v>
      </c>
      <c r="AI91" s="81">
        <f t="shared" si="36"/>
        <v>2056</v>
      </c>
      <c r="AJ91" s="81">
        <f t="shared" si="36"/>
        <v>2057</v>
      </c>
      <c r="AK91" s="81">
        <f t="shared" si="36"/>
        <v>2058</v>
      </c>
      <c r="AL91" s="81">
        <f t="shared" si="36"/>
        <v>2059</v>
      </c>
      <c r="AM91" s="81">
        <f t="shared" si="36"/>
        <v>2060</v>
      </c>
      <c r="AN91" s="81">
        <f t="shared" si="36"/>
        <v>2061</v>
      </c>
      <c r="AO91" s="81">
        <f t="shared" si="36"/>
        <v>2062</v>
      </c>
      <c r="AP91" s="81">
        <f t="shared" si="36"/>
        <v>2063</v>
      </c>
    </row>
    <row r="92" spans="1:44" ht="15.6" customHeight="1" x14ac:dyDescent="0.2">
      <c r="A92" s="156" t="s">
        <v>335</v>
      </c>
      <c r="B92" s="157"/>
      <c r="C92" s="157"/>
      <c r="D92" s="157"/>
      <c r="E92" s="157"/>
      <c r="F92" s="157"/>
      <c r="G92" s="157"/>
      <c r="H92" s="157"/>
      <c r="I92" s="157"/>
      <c r="J92" s="157"/>
      <c r="K92" s="157"/>
      <c r="L92" s="158">
        <v>10</v>
      </c>
      <c r="M92" s="157">
        <v>10</v>
      </c>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336</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337</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338</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339</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416" t="s">
        <v>340</v>
      </c>
      <c r="B97" s="416"/>
      <c r="C97" s="416"/>
      <c r="D97" s="416"/>
      <c r="E97" s="416"/>
      <c r="F97" s="416"/>
      <c r="G97" s="416"/>
      <c r="H97" s="416"/>
      <c r="I97" s="416"/>
      <c r="J97" s="416"/>
      <c r="K97" s="416"/>
      <c r="L97" s="416"/>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hidden="1" x14ac:dyDescent="0.2">
      <c r="C98" s="160"/>
    </row>
    <row r="99" spans="1:71" s="161" customFormat="1" hidden="1" x14ac:dyDescent="0.2">
      <c r="A99" s="162" t="s">
        <v>341</v>
      </c>
      <c r="B99" s="163">
        <f>B81*B85</f>
        <v>-12949006.799206736</v>
      </c>
      <c r="C99" s="164">
        <f>C81*C85</f>
        <v>10827395.616347078</v>
      </c>
      <c r="D99" s="164">
        <f t="shared" ref="D99:AP99" si="37">D81*D85</f>
        <v>-3499946.4444678109</v>
      </c>
      <c r="E99" s="164">
        <f t="shared" si="37"/>
        <v>-43.018017479037205</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-5621600.6453449475</v>
      </c>
      <c r="AR99" s="166"/>
      <c r="AS99" s="166"/>
    </row>
    <row r="100" spans="1:71" s="167" customFormat="1" hidden="1" x14ac:dyDescent="0.2">
      <c r="A100" s="168">
        <f>AQ99</f>
        <v>-5621600.6453449475</v>
      </c>
      <c r="B100" s="169"/>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7" customFormat="1" hidden="1" x14ac:dyDescent="0.2">
      <c r="A101" s="168">
        <f>AP87</f>
        <v>286173401.48995632</v>
      </c>
      <c r="B101" s="169"/>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7" customFormat="1" hidden="1" x14ac:dyDescent="0.2">
      <c r="A102" s="170" t="s">
        <v>342</v>
      </c>
      <c r="B102" s="171">
        <f>(A101+-A100)/-A100</f>
        <v>51.906035405934894</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7" customFormat="1" hidden="1" x14ac:dyDescent="0.2">
      <c r="A103" s="172"/>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hidden="1" x14ac:dyDescent="0.2">
      <c r="A104" s="173" t="s">
        <v>343</v>
      </c>
      <c r="B104" s="173" t="s">
        <v>344</v>
      </c>
      <c r="C104" s="173" t="s">
        <v>345</v>
      </c>
      <c r="D104" s="173" t="s">
        <v>346</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137.26863085842712</v>
      </c>
      <c r="B105" s="176">
        <f>L88</f>
        <v>1.4247015704681467</v>
      </c>
      <c r="C105" s="177">
        <f>G28</f>
        <v>1.4686873132017264</v>
      </c>
      <c r="D105" s="177">
        <f>G29</f>
        <v>1.5304134323503935</v>
      </c>
      <c r="E105" s="79" t="s">
        <v>347</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f>B91</f>
        <v>2023</v>
      </c>
      <c r="C107" s="181">
        <f t="shared" ref="C107:D107" si="38">B107+1</f>
        <v>2024</v>
      </c>
      <c r="D107" s="181">
        <f t="shared" si="38"/>
        <v>2025</v>
      </c>
      <c r="E107" s="181">
        <f t="shared" ref="E107:AP107" si="39">D107+1</f>
        <v>2026</v>
      </c>
      <c r="F107" s="181">
        <f t="shared" si="39"/>
        <v>2027</v>
      </c>
      <c r="G107" s="181">
        <f t="shared" si="39"/>
        <v>2028</v>
      </c>
      <c r="H107" s="181">
        <f t="shared" si="39"/>
        <v>2029</v>
      </c>
      <c r="I107" s="181">
        <f t="shared" si="39"/>
        <v>2030</v>
      </c>
      <c r="J107" s="181">
        <f t="shared" si="39"/>
        <v>2031</v>
      </c>
      <c r="K107" s="181">
        <f t="shared" si="39"/>
        <v>2032</v>
      </c>
      <c r="L107" s="181">
        <f t="shared" si="39"/>
        <v>2033</v>
      </c>
      <c r="M107" s="181">
        <f t="shared" si="39"/>
        <v>2034</v>
      </c>
      <c r="N107" s="181">
        <f t="shared" si="39"/>
        <v>2035</v>
      </c>
      <c r="O107" s="181">
        <f t="shared" si="39"/>
        <v>2036</v>
      </c>
      <c r="P107" s="181">
        <f t="shared" si="39"/>
        <v>2037</v>
      </c>
      <c r="Q107" s="181">
        <f t="shared" si="39"/>
        <v>2038</v>
      </c>
      <c r="R107" s="181">
        <f t="shared" si="39"/>
        <v>2039</v>
      </c>
      <c r="S107" s="181">
        <f t="shared" si="39"/>
        <v>2040</v>
      </c>
      <c r="T107" s="181">
        <f t="shared" si="39"/>
        <v>2041</v>
      </c>
      <c r="U107" s="181">
        <f t="shared" si="39"/>
        <v>2042</v>
      </c>
      <c r="V107" s="181">
        <f t="shared" si="39"/>
        <v>2043</v>
      </c>
      <c r="W107" s="181">
        <f t="shared" si="39"/>
        <v>2044</v>
      </c>
      <c r="X107" s="181">
        <f t="shared" si="39"/>
        <v>2045</v>
      </c>
      <c r="Y107" s="181">
        <f t="shared" si="39"/>
        <v>2046</v>
      </c>
      <c r="Z107" s="181">
        <f t="shared" si="39"/>
        <v>2047</v>
      </c>
      <c r="AA107" s="181">
        <f t="shared" si="39"/>
        <v>2048</v>
      </c>
      <c r="AB107" s="181">
        <f t="shared" si="39"/>
        <v>2049</v>
      </c>
      <c r="AC107" s="181">
        <f t="shared" si="39"/>
        <v>2050</v>
      </c>
      <c r="AD107" s="181">
        <f t="shared" si="39"/>
        <v>2051</v>
      </c>
      <c r="AE107" s="181">
        <f t="shared" si="39"/>
        <v>2052</v>
      </c>
      <c r="AF107" s="181">
        <f t="shared" si="39"/>
        <v>2053</v>
      </c>
      <c r="AG107" s="181">
        <f t="shared" si="39"/>
        <v>2054</v>
      </c>
      <c r="AH107" s="181">
        <f t="shared" si="39"/>
        <v>2055</v>
      </c>
      <c r="AI107" s="181">
        <f t="shared" si="39"/>
        <v>2056</v>
      </c>
      <c r="AJ107" s="181">
        <f t="shared" si="39"/>
        <v>2057</v>
      </c>
      <c r="AK107" s="181">
        <f t="shared" si="39"/>
        <v>2058</v>
      </c>
      <c r="AL107" s="181">
        <f t="shared" si="39"/>
        <v>2059</v>
      </c>
      <c r="AM107" s="181">
        <f t="shared" si="39"/>
        <v>2060</v>
      </c>
      <c r="AN107" s="181">
        <f t="shared" si="39"/>
        <v>2061</v>
      </c>
      <c r="AO107" s="181">
        <f t="shared" si="39"/>
        <v>2062</v>
      </c>
      <c r="AP107" s="181">
        <f t="shared" si="39"/>
        <v>2063</v>
      </c>
      <c r="AT107" s="167"/>
      <c r="AU107" s="167"/>
      <c r="AV107" s="167"/>
      <c r="AW107" s="167"/>
      <c r="AX107" s="167"/>
      <c r="AY107" s="167"/>
      <c r="AZ107" s="167"/>
      <c r="BA107" s="167"/>
      <c r="BB107" s="167"/>
      <c r="BC107" s="167"/>
      <c r="BD107" s="167"/>
      <c r="BE107" s="167"/>
      <c r="BF107" s="167"/>
      <c r="BG107" s="167"/>
    </row>
    <row r="108" spans="1:71" ht="12.75" hidden="1" x14ac:dyDescent="0.2">
      <c r="A108" s="182" t="s">
        <v>690</v>
      </c>
      <c r="B108" s="183"/>
      <c r="C108" s="183">
        <f>C109*$B$111*C112</f>
        <v>0</v>
      </c>
      <c r="D108" s="183">
        <f>D109*$B$111*D112</f>
        <v>0</v>
      </c>
      <c r="E108" s="183">
        <f>E109*$B$111*E112</f>
        <v>8567787.2694877628</v>
      </c>
      <c r="F108" s="183">
        <f t="shared" ref="F108:AP108" si="40">F109*$B$111*F112</f>
        <v>20401975.056858331</v>
      </c>
      <c r="G108" s="183">
        <f t="shared" si="40"/>
        <v>34358797.931647412</v>
      </c>
      <c r="H108" s="183">
        <f t="shared" si="40"/>
        <v>36953105.067821383</v>
      </c>
      <c r="I108" s="183">
        <f t="shared" si="40"/>
        <v>38598563.502449445</v>
      </c>
      <c r="J108" s="183">
        <f t="shared" si="40"/>
        <v>38598563.502449445</v>
      </c>
      <c r="K108" s="183">
        <f t="shared" si="40"/>
        <v>38598563.502449445</v>
      </c>
      <c r="L108" s="183">
        <f t="shared" si="40"/>
        <v>38598563.502449445</v>
      </c>
      <c r="M108" s="183">
        <f t="shared" si="40"/>
        <v>38598563.502449445</v>
      </c>
      <c r="N108" s="183">
        <f t="shared" si="40"/>
        <v>38598563.502449445</v>
      </c>
      <c r="O108" s="183">
        <f t="shared" si="40"/>
        <v>38598563.502449445</v>
      </c>
      <c r="P108" s="183">
        <f t="shared" si="40"/>
        <v>38598563.502449445</v>
      </c>
      <c r="Q108" s="183">
        <f t="shared" si="40"/>
        <v>38598563.502449445</v>
      </c>
      <c r="R108" s="183">
        <f t="shared" si="40"/>
        <v>38598563.502449445</v>
      </c>
      <c r="S108" s="183">
        <f t="shared" si="40"/>
        <v>38598563.502449445</v>
      </c>
      <c r="T108" s="183">
        <f t="shared" si="40"/>
        <v>38598563.502449445</v>
      </c>
      <c r="U108" s="183">
        <f t="shared" si="40"/>
        <v>38598563.502449445</v>
      </c>
      <c r="V108" s="183">
        <f t="shared" si="40"/>
        <v>38598563.502449445</v>
      </c>
      <c r="W108" s="183">
        <f t="shared" si="40"/>
        <v>38598563.502449445</v>
      </c>
      <c r="X108" s="183">
        <f t="shared" si="40"/>
        <v>38598563.502449445</v>
      </c>
      <c r="Y108" s="183">
        <f t="shared" si="40"/>
        <v>38598563.502449445</v>
      </c>
      <c r="Z108" s="183">
        <f t="shared" si="40"/>
        <v>38598563.502449445</v>
      </c>
      <c r="AA108" s="183">
        <f t="shared" si="40"/>
        <v>38598563.502449445</v>
      </c>
      <c r="AB108" s="183">
        <f t="shared" si="40"/>
        <v>38598563.502449445</v>
      </c>
      <c r="AC108" s="183">
        <f t="shared" si="40"/>
        <v>38598563.502449445</v>
      </c>
      <c r="AD108" s="183">
        <f t="shared" si="40"/>
        <v>38598563.502449445</v>
      </c>
      <c r="AE108" s="183">
        <f t="shared" si="40"/>
        <v>38598563.502449445</v>
      </c>
      <c r="AF108" s="183">
        <f t="shared" si="40"/>
        <v>38598563.502449445</v>
      </c>
      <c r="AG108" s="183">
        <f t="shared" si="40"/>
        <v>38598563.502449445</v>
      </c>
      <c r="AH108" s="183">
        <f t="shared" si="40"/>
        <v>38598563.502449445</v>
      </c>
      <c r="AI108" s="183">
        <f t="shared" si="40"/>
        <v>38598563.502449445</v>
      </c>
      <c r="AJ108" s="183">
        <f t="shared" si="40"/>
        <v>38598563.502449445</v>
      </c>
      <c r="AK108" s="183">
        <f t="shared" si="40"/>
        <v>38598563.502449445</v>
      </c>
      <c r="AL108" s="183">
        <f t="shared" si="40"/>
        <v>38598563.502449445</v>
      </c>
      <c r="AM108" s="183">
        <f t="shared" si="40"/>
        <v>38598563.502449445</v>
      </c>
      <c r="AN108" s="183">
        <f t="shared" si="40"/>
        <v>38598563.502449445</v>
      </c>
      <c r="AO108" s="183">
        <f t="shared" si="40"/>
        <v>38598563.502449445</v>
      </c>
      <c r="AP108" s="183">
        <f t="shared" si="40"/>
        <v>38598563.502449445</v>
      </c>
      <c r="AT108" s="167"/>
      <c r="AU108" s="167"/>
      <c r="AV108" s="167"/>
      <c r="AW108" s="167"/>
      <c r="AX108" s="167"/>
      <c r="AY108" s="167"/>
      <c r="AZ108" s="167"/>
      <c r="BA108" s="167"/>
      <c r="BB108" s="167"/>
      <c r="BC108" s="167"/>
      <c r="BD108" s="167"/>
      <c r="BE108" s="167"/>
      <c r="BF108" s="167"/>
      <c r="BG108" s="167"/>
    </row>
    <row r="109" spans="1:71" ht="12.75" hidden="1" x14ac:dyDescent="0.2">
      <c r="A109" s="182" t="s">
        <v>348</v>
      </c>
      <c r="B109" s="181"/>
      <c r="C109" s="181">
        <f>B109+$I$120*C113</f>
        <v>0</v>
      </c>
      <c r="D109" s="181">
        <f>C109+$I$120*D113</f>
        <v>0</v>
      </c>
      <c r="E109" s="181">
        <f t="shared" ref="E109:AP109" si="41">D109+$I$120*E113</f>
        <v>0.63240000000000007</v>
      </c>
      <c r="F109" s="181">
        <f t="shared" si="41"/>
        <v>1.2462</v>
      </c>
      <c r="G109" s="181">
        <f t="shared" si="41"/>
        <v>1.8599999999999999</v>
      </c>
      <c r="H109" s="181">
        <f t="shared" si="41"/>
        <v>1.8599999999999999</v>
      </c>
      <c r="I109" s="181">
        <f t="shared" si="41"/>
        <v>1.8599999999999999</v>
      </c>
      <c r="J109" s="181">
        <f t="shared" si="41"/>
        <v>1.8599999999999999</v>
      </c>
      <c r="K109" s="181">
        <f t="shared" si="41"/>
        <v>1.8599999999999999</v>
      </c>
      <c r="L109" s="181">
        <f t="shared" si="41"/>
        <v>1.8599999999999999</v>
      </c>
      <c r="M109" s="181">
        <f t="shared" si="41"/>
        <v>1.8599999999999999</v>
      </c>
      <c r="N109" s="181">
        <f t="shared" si="41"/>
        <v>1.8599999999999999</v>
      </c>
      <c r="O109" s="181">
        <f t="shared" si="41"/>
        <v>1.8599999999999999</v>
      </c>
      <c r="P109" s="181">
        <f t="shared" si="41"/>
        <v>1.8599999999999999</v>
      </c>
      <c r="Q109" s="181">
        <f t="shared" si="41"/>
        <v>1.8599999999999999</v>
      </c>
      <c r="R109" s="181">
        <f t="shared" si="41"/>
        <v>1.8599999999999999</v>
      </c>
      <c r="S109" s="181">
        <f t="shared" si="41"/>
        <v>1.8599999999999999</v>
      </c>
      <c r="T109" s="181">
        <f t="shared" si="41"/>
        <v>1.8599999999999999</v>
      </c>
      <c r="U109" s="181">
        <f t="shared" si="41"/>
        <v>1.8599999999999999</v>
      </c>
      <c r="V109" s="181">
        <f t="shared" si="41"/>
        <v>1.8599999999999999</v>
      </c>
      <c r="W109" s="181">
        <f t="shared" si="41"/>
        <v>1.8599999999999999</v>
      </c>
      <c r="X109" s="181">
        <f t="shared" si="41"/>
        <v>1.8599999999999999</v>
      </c>
      <c r="Y109" s="181">
        <f t="shared" si="41"/>
        <v>1.8599999999999999</v>
      </c>
      <c r="Z109" s="181">
        <f t="shared" si="41"/>
        <v>1.8599999999999999</v>
      </c>
      <c r="AA109" s="181">
        <f t="shared" si="41"/>
        <v>1.8599999999999999</v>
      </c>
      <c r="AB109" s="181">
        <f t="shared" si="41"/>
        <v>1.8599999999999999</v>
      </c>
      <c r="AC109" s="181">
        <f t="shared" si="41"/>
        <v>1.8599999999999999</v>
      </c>
      <c r="AD109" s="181">
        <f t="shared" si="41"/>
        <v>1.8599999999999999</v>
      </c>
      <c r="AE109" s="181">
        <f t="shared" si="41"/>
        <v>1.8599999999999999</v>
      </c>
      <c r="AF109" s="181">
        <f t="shared" si="41"/>
        <v>1.8599999999999999</v>
      </c>
      <c r="AG109" s="181">
        <f t="shared" si="41"/>
        <v>1.8599999999999999</v>
      </c>
      <c r="AH109" s="181">
        <f t="shared" si="41"/>
        <v>1.8599999999999999</v>
      </c>
      <c r="AI109" s="181">
        <f t="shared" si="41"/>
        <v>1.8599999999999999</v>
      </c>
      <c r="AJ109" s="181">
        <f t="shared" si="41"/>
        <v>1.8599999999999999</v>
      </c>
      <c r="AK109" s="181">
        <f t="shared" si="41"/>
        <v>1.8599999999999999</v>
      </c>
      <c r="AL109" s="181">
        <f t="shared" si="41"/>
        <v>1.8599999999999999</v>
      </c>
      <c r="AM109" s="181">
        <f t="shared" si="41"/>
        <v>1.8599999999999999</v>
      </c>
      <c r="AN109" s="181">
        <f t="shared" si="41"/>
        <v>1.8599999999999999</v>
      </c>
      <c r="AO109" s="181">
        <f t="shared" si="41"/>
        <v>1.8599999999999999</v>
      </c>
      <c r="AP109" s="181">
        <f t="shared" si="41"/>
        <v>1.8599999999999999</v>
      </c>
      <c r="AT109" s="167"/>
      <c r="AU109" s="167"/>
      <c r="AV109" s="167"/>
      <c r="AW109" s="167"/>
      <c r="AX109" s="167"/>
      <c r="AY109" s="167"/>
      <c r="AZ109" s="167"/>
      <c r="BA109" s="167"/>
      <c r="BB109" s="167"/>
      <c r="BC109" s="167"/>
      <c r="BD109" s="167"/>
      <c r="BE109" s="167"/>
      <c r="BF109" s="167"/>
      <c r="BG109" s="167"/>
    </row>
    <row r="110" spans="1:71" ht="12.75" hidden="1" x14ac:dyDescent="0.2">
      <c r="A110" s="182" t="s">
        <v>349</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350</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351</v>
      </c>
      <c r="B112" s="186"/>
      <c r="C112" s="343">
        <v>2449.0500000000002</v>
      </c>
      <c r="D112" s="344">
        <v>2769.1203235763874</v>
      </c>
      <c r="E112" s="344">
        <v>3093.1622627317265</v>
      </c>
      <c r="F112" s="344">
        <v>3737.7509009779374</v>
      </c>
      <c r="G112" s="344">
        <v>4217.4593621602853</v>
      </c>
      <c r="H112" s="344">
        <v>4535.9042897605668</v>
      </c>
      <c r="I112" s="344">
        <v>4737.8803336830961</v>
      </c>
      <c r="J112" s="187">
        <f t="shared" ref="J112:AP112" si="42">I112</f>
        <v>4737.8803336830961</v>
      </c>
      <c r="K112" s="187">
        <f t="shared" si="42"/>
        <v>4737.8803336830961</v>
      </c>
      <c r="L112" s="187">
        <f t="shared" si="42"/>
        <v>4737.8803336830961</v>
      </c>
      <c r="M112" s="187">
        <f t="shared" si="42"/>
        <v>4737.8803336830961</v>
      </c>
      <c r="N112" s="187">
        <f t="shared" si="42"/>
        <v>4737.8803336830961</v>
      </c>
      <c r="O112" s="187">
        <f t="shared" si="42"/>
        <v>4737.8803336830961</v>
      </c>
      <c r="P112" s="187">
        <f t="shared" si="42"/>
        <v>4737.8803336830961</v>
      </c>
      <c r="Q112" s="187">
        <f t="shared" si="42"/>
        <v>4737.8803336830961</v>
      </c>
      <c r="R112" s="187">
        <f t="shared" si="42"/>
        <v>4737.8803336830961</v>
      </c>
      <c r="S112" s="187">
        <f t="shared" si="42"/>
        <v>4737.8803336830961</v>
      </c>
      <c r="T112" s="187">
        <f t="shared" si="42"/>
        <v>4737.8803336830961</v>
      </c>
      <c r="U112" s="187">
        <f t="shared" si="42"/>
        <v>4737.8803336830961</v>
      </c>
      <c r="V112" s="187">
        <f t="shared" si="42"/>
        <v>4737.8803336830961</v>
      </c>
      <c r="W112" s="187">
        <f t="shared" si="42"/>
        <v>4737.8803336830961</v>
      </c>
      <c r="X112" s="187">
        <f t="shared" si="42"/>
        <v>4737.8803336830961</v>
      </c>
      <c r="Y112" s="187">
        <f t="shared" si="42"/>
        <v>4737.8803336830961</v>
      </c>
      <c r="Z112" s="187">
        <f t="shared" si="42"/>
        <v>4737.8803336830961</v>
      </c>
      <c r="AA112" s="187">
        <f t="shared" si="42"/>
        <v>4737.8803336830961</v>
      </c>
      <c r="AB112" s="187">
        <f t="shared" si="42"/>
        <v>4737.8803336830961</v>
      </c>
      <c r="AC112" s="187">
        <f t="shared" si="42"/>
        <v>4737.8803336830961</v>
      </c>
      <c r="AD112" s="187">
        <f t="shared" si="42"/>
        <v>4737.8803336830961</v>
      </c>
      <c r="AE112" s="187">
        <f t="shared" si="42"/>
        <v>4737.8803336830961</v>
      </c>
      <c r="AF112" s="187">
        <f t="shared" si="42"/>
        <v>4737.8803336830961</v>
      </c>
      <c r="AG112" s="187">
        <f t="shared" si="42"/>
        <v>4737.8803336830961</v>
      </c>
      <c r="AH112" s="187">
        <f t="shared" si="42"/>
        <v>4737.8803336830961</v>
      </c>
      <c r="AI112" s="187">
        <f t="shared" si="42"/>
        <v>4737.8803336830961</v>
      </c>
      <c r="AJ112" s="187">
        <f t="shared" si="42"/>
        <v>4737.8803336830961</v>
      </c>
      <c r="AK112" s="187">
        <f t="shared" si="42"/>
        <v>4737.8803336830961</v>
      </c>
      <c r="AL112" s="187">
        <f t="shared" si="42"/>
        <v>4737.8803336830961</v>
      </c>
      <c r="AM112" s="187">
        <f t="shared" si="42"/>
        <v>4737.8803336830961</v>
      </c>
      <c r="AN112" s="187">
        <f t="shared" si="42"/>
        <v>4737.8803336830961</v>
      </c>
      <c r="AO112" s="187">
        <f t="shared" si="42"/>
        <v>4737.8803336830961</v>
      </c>
      <c r="AP112" s="187">
        <f t="shared" si="42"/>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8" t="s">
        <v>352</v>
      </c>
      <c r="B113" s="189">
        <v>0</v>
      </c>
      <c r="C113" s="190">
        <v>0</v>
      </c>
      <c r="D113" s="190">
        <v>0</v>
      </c>
      <c r="E113" s="190">
        <v>0.34</v>
      </c>
      <c r="F113" s="190">
        <v>0.33</v>
      </c>
      <c r="G113" s="189">
        <v>0.33</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7" t="s">
        <v>353</v>
      </c>
      <c r="C116" s="418"/>
      <c r="D116" s="417" t="s">
        <v>354</v>
      </c>
      <c r="E116" s="418"/>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355</v>
      </c>
      <c r="B117" s="191"/>
      <c r="C117" s="179" t="s">
        <v>356</v>
      </c>
      <c r="D117" s="191">
        <f>'3.1. паспорт Техсостояние ПС'!O26</f>
        <v>2</v>
      </c>
      <c r="E117" s="179" t="s">
        <v>356</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355</v>
      </c>
      <c r="B118" s="179">
        <f>$B$110*B117</f>
        <v>0</v>
      </c>
      <c r="C118" s="179" t="s">
        <v>357</v>
      </c>
      <c r="D118" s="179">
        <f>$B$110*D117</f>
        <v>1.86</v>
      </c>
      <c r="E118" s="179" t="s">
        <v>357</v>
      </c>
      <c r="F118" s="182" t="s">
        <v>358</v>
      </c>
      <c r="G118" s="179">
        <f>D117-B117</f>
        <v>2</v>
      </c>
      <c r="H118" s="179" t="s">
        <v>356</v>
      </c>
      <c r="I118" s="179">
        <f>$B$110*G118</f>
        <v>1.86</v>
      </c>
      <c r="J118" s="179" t="s">
        <v>357</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359</v>
      </c>
      <c r="G119" s="179">
        <f>I119/$B$110</f>
        <v>0</v>
      </c>
      <c r="H119" s="179" t="s">
        <v>356</v>
      </c>
      <c r="I119" s="191"/>
      <c r="J119" s="179" t="s">
        <v>357</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360</v>
      </c>
      <c r="G120" s="179">
        <f>G118</f>
        <v>2</v>
      </c>
      <c r="H120" s="179" t="s">
        <v>356</v>
      </c>
      <c r="I120" s="184">
        <f>I118</f>
        <v>1.86</v>
      </c>
      <c r="J120" s="179" t="s">
        <v>357</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79"/>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361</v>
      </c>
      <c r="B122" s="197">
        <v>30.453810000000001</v>
      </c>
      <c r="C122" s="79"/>
      <c r="D122" s="419" t="s">
        <v>279</v>
      </c>
      <c r="E122" s="198" t="s">
        <v>156</v>
      </c>
      <c r="F122" s="199">
        <v>35</v>
      </c>
      <c r="G122" s="420" t="s">
        <v>362</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idden="1" x14ac:dyDescent="0.2">
      <c r="A123" s="196" t="s">
        <v>279</v>
      </c>
      <c r="B123" s="200">
        <v>30</v>
      </c>
      <c r="C123" s="79"/>
      <c r="D123" s="419"/>
      <c r="E123" s="198" t="s">
        <v>159</v>
      </c>
      <c r="F123" s="199">
        <v>30</v>
      </c>
      <c r="G123" s="420"/>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idden="1" x14ac:dyDescent="0.2">
      <c r="A124" s="196" t="s">
        <v>363</v>
      </c>
      <c r="B124" s="200" t="s">
        <v>50</v>
      </c>
      <c r="C124" s="201" t="s">
        <v>364</v>
      </c>
      <c r="D124" s="419"/>
      <c r="E124" s="198" t="s">
        <v>365</v>
      </c>
      <c r="F124" s="199">
        <v>30</v>
      </c>
      <c r="G124" s="420"/>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idden="1" x14ac:dyDescent="0.2">
      <c r="A125" s="202"/>
      <c r="B125" s="203"/>
      <c r="C125" s="201"/>
      <c r="D125" s="419"/>
      <c r="E125" s="198" t="s">
        <v>366</v>
      </c>
      <c r="F125" s="199">
        <v>30</v>
      </c>
      <c r="G125" s="420"/>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96" t="s">
        <v>367</v>
      </c>
      <c r="B126" s="204">
        <f>$B$122*1000*1000</f>
        <v>30453810</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96" t="s">
        <v>368</v>
      </c>
      <c r="B127" s="205">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40.5" hidden="1" customHeight="1" x14ac:dyDescent="0.2">
      <c r="A128" s="206" t="s">
        <v>91</v>
      </c>
      <c r="B128" s="207">
        <f>'2. паспорт  ТП'!S23</f>
        <v>9.6323179099999994</v>
      </c>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hidden="1" x14ac:dyDescent="0.2">
      <c r="A129" s="196" t="s">
        <v>369</v>
      </c>
      <c r="B129" s="208">
        <v>0.13170000000000001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hidden="1" x14ac:dyDescent="0.2">
      <c r="A130" s="209"/>
      <c r="B130" s="210"/>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hidden="1" x14ac:dyDescent="0.2">
      <c r="A131" s="340"/>
      <c r="B131" s="341">
        <v>2024</v>
      </c>
      <c r="C131" s="341">
        <v>2025</v>
      </c>
      <c r="D131" s="341">
        <v>2026</v>
      </c>
      <c r="E131" s="341">
        <v>2027</v>
      </c>
      <c r="F131" s="341">
        <v>2028</v>
      </c>
      <c r="G131" s="341">
        <v>2029</v>
      </c>
      <c r="H131" s="341">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hidden="1" x14ac:dyDescent="0.2">
      <c r="A132" s="342" t="s">
        <v>351</v>
      </c>
      <c r="B132" s="343">
        <v>2449.0500000000002</v>
      </c>
      <c r="C132" s="344">
        <v>2769.1203235763874</v>
      </c>
      <c r="D132" s="344">
        <v>3093.1622627317265</v>
      </c>
      <c r="E132" s="344">
        <v>3737.7509009779374</v>
      </c>
      <c r="F132" s="344">
        <v>4217.4593621602853</v>
      </c>
      <c r="G132" s="344">
        <v>4535.9042897605668</v>
      </c>
      <c r="H132" s="344">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hidden="1" x14ac:dyDescent="0.2">
      <c r="A133" s="195"/>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hidden="1" x14ac:dyDescent="0.2">
      <c r="A134" s="196" t="s">
        <v>370</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hidden="1" x14ac:dyDescent="0.2">
      <c r="A135" s="196"/>
      <c r="B135" s="211">
        <v>2023</v>
      </c>
      <c r="C135" s="211">
        <f>B135+1</f>
        <v>2024</v>
      </c>
      <c r="D135" s="211">
        <f t="shared" ref="D135:AY135" si="43">C135+1</f>
        <v>2025</v>
      </c>
      <c r="E135" s="211">
        <f t="shared" si="43"/>
        <v>2026</v>
      </c>
      <c r="F135" s="211">
        <f t="shared" si="43"/>
        <v>2027</v>
      </c>
      <c r="G135" s="211">
        <f t="shared" si="43"/>
        <v>2028</v>
      </c>
      <c r="H135" s="211">
        <f t="shared" si="43"/>
        <v>2029</v>
      </c>
      <c r="I135" s="211">
        <f t="shared" si="43"/>
        <v>2030</v>
      </c>
      <c r="J135" s="211">
        <f t="shared" si="43"/>
        <v>2031</v>
      </c>
      <c r="K135" s="211">
        <f t="shared" si="43"/>
        <v>2032</v>
      </c>
      <c r="L135" s="211">
        <f t="shared" si="43"/>
        <v>2033</v>
      </c>
      <c r="M135" s="211">
        <f t="shared" si="43"/>
        <v>2034</v>
      </c>
      <c r="N135" s="211">
        <f t="shared" si="43"/>
        <v>2035</v>
      </c>
      <c r="O135" s="211">
        <f t="shared" si="43"/>
        <v>2036</v>
      </c>
      <c r="P135" s="211">
        <f t="shared" si="43"/>
        <v>2037</v>
      </c>
      <c r="Q135" s="211">
        <f t="shared" si="43"/>
        <v>2038</v>
      </c>
      <c r="R135" s="211">
        <f t="shared" si="43"/>
        <v>2039</v>
      </c>
      <c r="S135" s="211">
        <f t="shared" si="43"/>
        <v>2040</v>
      </c>
      <c r="T135" s="211">
        <f t="shared" si="43"/>
        <v>2041</v>
      </c>
      <c r="U135" s="211">
        <f t="shared" si="43"/>
        <v>2042</v>
      </c>
      <c r="V135" s="211">
        <f t="shared" si="43"/>
        <v>2043</v>
      </c>
      <c r="W135" s="211">
        <f t="shared" si="43"/>
        <v>2044</v>
      </c>
      <c r="X135" s="211">
        <f t="shared" si="43"/>
        <v>2045</v>
      </c>
      <c r="Y135" s="211">
        <f t="shared" si="43"/>
        <v>2046</v>
      </c>
      <c r="Z135" s="211">
        <f t="shared" si="43"/>
        <v>2047</v>
      </c>
      <c r="AA135" s="211">
        <f t="shared" si="43"/>
        <v>2048</v>
      </c>
      <c r="AB135" s="211">
        <f t="shared" si="43"/>
        <v>2049</v>
      </c>
      <c r="AC135" s="211">
        <f t="shared" si="43"/>
        <v>2050</v>
      </c>
      <c r="AD135" s="211">
        <f t="shared" si="43"/>
        <v>2051</v>
      </c>
      <c r="AE135" s="211">
        <f t="shared" si="43"/>
        <v>2052</v>
      </c>
      <c r="AF135" s="211">
        <f t="shared" si="43"/>
        <v>2053</v>
      </c>
      <c r="AG135" s="211">
        <f t="shared" si="43"/>
        <v>2054</v>
      </c>
      <c r="AH135" s="211">
        <f t="shared" si="43"/>
        <v>2055</v>
      </c>
      <c r="AI135" s="211">
        <f t="shared" si="43"/>
        <v>2056</v>
      </c>
      <c r="AJ135" s="211">
        <f t="shared" si="43"/>
        <v>2057</v>
      </c>
      <c r="AK135" s="211">
        <f t="shared" si="43"/>
        <v>2058</v>
      </c>
      <c r="AL135" s="211">
        <f t="shared" si="43"/>
        <v>2059</v>
      </c>
      <c r="AM135" s="211">
        <f t="shared" si="43"/>
        <v>2060</v>
      </c>
      <c r="AN135" s="211">
        <f t="shared" si="43"/>
        <v>2061</v>
      </c>
      <c r="AO135" s="211">
        <f t="shared" si="43"/>
        <v>2062</v>
      </c>
      <c r="AP135" s="211">
        <f t="shared" si="43"/>
        <v>2063</v>
      </c>
      <c r="AQ135" s="211">
        <f t="shared" si="43"/>
        <v>2064</v>
      </c>
      <c r="AR135" s="211">
        <f t="shared" si="43"/>
        <v>2065</v>
      </c>
      <c r="AS135" s="211">
        <f t="shared" si="43"/>
        <v>2066</v>
      </c>
      <c r="AT135" s="211">
        <f t="shared" si="43"/>
        <v>2067</v>
      </c>
      <c r="AU135" s="211">
        <f t="shared" si="43"/>
        <v>2068</v>
      </c>
      <c r="AV135" s="211">
        <f t="shared" si="43"/>
        <v>2069</v>
      </c>
      <c r="AW135" s="211">
        <f t="shared" si="43"/>
        <v>2070</v>
      </c>
      <c r="AX135" s="211">
        <f t="shared" si="43"/>
        <v>2071</v>
      </c>
      <c r="AY135" s="211">
        <f t="shared" si="43"/>
        <v>2072</v>
      </c>
    </row>
    <row r="136" spans="1:51" ht="12.75" hidden="1" x14ac:dyDescent="0.2">
      <c r="A136" s="196" t="s">
        <v>371</v>
      </c>
      <c r="B136" s="212">
        <v>9.0964662608273128E-2</v>
      </c>
      <c r="C136" s="345">
        <v>8.14E-2</v>
      </c>
      <c r="D136" s="345">
        <v>7.3999999999999996E-2</v>
      </c>
      <c r="E136" s="345">
        <v>5.5E-2</v>
      </c>
      <c r="F136" s="345">
        <v>4.1000000000000002E-2</v>
      </c>
      <c r="G136" s="345">
        <v>4.1000000000000002E-2</v>
      </c>
      <c r="H136" s="345">
        <v>4.1000000000000002E-2</v>
      </c>
      <c r="I136" s="345">
        <v>4.1000000000000002E-2</v>
      </c>
      <c r="J136" s="345">
        <v>4.1000000000000002E-2</v>
      </c>
      <c r="K136" s="345">
        <v>4.1000000000000002E-2</v>
      </c>
      <c r="L136" s="212">
        <v>4.4208979893394937E-2</v>
      </c>
      <c r="M136" s="212">
        <v>4.4208979893394937E-2</v>
      </c>
      <c r="N136" s="212">
        <v>4.4208979893394937E-2</v>
      </c>
      <c r="O136" s="212">
        <v>4.4208979893394937E-2</v>
      </c>
      <c r="P136" s="212">
        <v>4.4208979893394937E-2</v>
      </c>
      <c r="Q136" s="212">
        <v>4.4208979893394937E-2</v>
      </c>
      <c r="R136" s="212">
        <v>4.4208979893394937E-2</v>
      </c>
      <c r="S136" s="212">
        <v>4.4208979893394937E-2</v>
      </c>
      <c r="T136" s="212">
        <v>4.4208979893394937E-2</v>
      </c>
      <c r="U136" s="212">
        <v>4.4208979893394937E-2</v>
      </c>
      <c r="V136" s="212">
        <v>4.4208979893394937E-2</v>
      </c>
      <c r="W136" s="212">
        <v>4.4208979893394937E-2</v>
      </c>
      <c r="X136" s="212">
        <v>4.4208979893394937E-2</v>
      </c>
      <c r="Y136" s="212">
        <v>4.4208979893394937E-2</v>
      </c>
      <c r="Z136" s="212">
        <v>4.4208979893394937E-2</v>
      </c>
      <c r="AA136" s="212">
        <v>4.4208979893394937E-2</v>
      </c>
      <c r="AB136" s="212">
        <v>4.4208979893394937E-2</v>
      </c>
      <c r="AC136" s="212">
        <v>4.4208979893394937E-2</v>
      </c>
      <c r="AD136" s="212">
        <v>4.4208979893394937E-2</v>
      </c>
      <c r="AE136" s="212">
        <v>4.4208979893394937E-2</v>
      </c>
      <c r="AF136" s="212">
        <v>4.4208979893394937E-2</v>
      </c>
      <c r="AG136" s="212">
        <v>4.4208979893394937E-2</v>
      </c>
      <c r="AH136" s="212">
        <v>4.4208979893394937E-2</v>
      </c>
      <c r="AI136" s="212">
        <v>4.4208979893394937E-2</v>
      </c>
      <c r="AJ136" s="212">
        <v>4.4208979893394937E-2</v>
      </c>
      <c r="AK136" s="212">
        <v>4.4208979893394937E-2</v>
      </c>
      <c r="AL136" s="212">
        <v>4.4208979893394937E-2</v>
      </c>
      <c r="AM136" s="212">
        <v>4.4208979893394937E-2</v>
      </c>
      <c r="AN136" s="212">
        <v>4.4208979893394937E-2</v>
      </c>
      <c r="AO136" s="212">
        <v>4.4208979893394937E-2</v>
      </c>
      <c r="AP136" s="212">
        <v>4.4208979893394937E-2</v>
      </c>
      <c r="AQ136" s="212">
        <v>4.4208979893394937E-2</v>
      </c>
      <c r="AR136" s="212">
        <v>4.4208979893394937E-2</v>
      </c>
      <c r="AS136" s="212">
        <v>4.4208979893394937E-2</v>
      </c>
      <c r="AT136" s="212">
        <v>4.4208979893394937E-2</v>
      </c>
      <c r="AU136" s="212">
        <v>4.4208979893394937E-2</v>
      </c>
      <c r="AV136" s="212">
        <v>4.4208979893394937E-2</v>
      </c>
      <c r="AW136" s="212">
        <v>4.4208979893394937E-2</v>
      </c>
      <c r="AX136" s="212">
        <v>4.4208979893394937E-2</v>
      </c>
      <c r="AY136" s="212">
        <v>4.4208979893394937E-2</v>
      </c>
    </row>
    <row r="137" spans="1:51" ht="15" hidden="1" x14ac:dyDescent="0.2">
      <c r="A137" s="196" t="s">
        <v>372</v>
      </c>
      <c r="B137" s="212">
        <f>B136</f>
        <v>9.0964662608273128E-2</v>
      </c>
      <c r="C137" s="213">
        <f>(1+B137)*(1+C136)-1</f>
        <v>0.17976918614458648</v>
      </c>
      <c r="D137" s="213">
        <f>(1+C137)*(1+D136)-1</f>
        <v>0.26707210591928598</v>
      </c>
      <c r="E137" s="213">
        <f>(1+D137)*(1+E136)-1</f>
        <v>0.3367610717448466</v>
      </c>
      <c r="F137" s="213">
        <f t="shared" ref="F137:AY137" si="44">(1+E137)*(1+F136)-1</f>
        <v>0.39156827568638519</v>
      </c>
      <c r="G137" s="213">
        <f>(1+F137)*(1+G136)-1</f>
        <v>0.44862257498952696</v>
      </c>
      <c r="H137" s="213">
        <f t="shared" si="44"/>
        <v>0.50801610056409752</v>
      </c>
      <c r="I137" s="213">
        <f t="shared" si="44"/>
        <v>0.56984476068722545</v>
      </c>
      <c r="J137" s="213">
        <f t="shared" si="44"/>
        <v>0.63420839587540168</v>
      </c>
      <c r="K137" s="213">
        <f t="shared" si="44"/>
        <v>0.70121094010629292</v>
      </c>
      <c r="L137" s="213">
        <f t="shared" si="44"/>
        <v>0.77641974035187555</v>
      </c>
      <c r="M137" s="213">
        <f t="shared" si="44"/>
        <v>0.85495344493532133</v>
      </c>
      <c r="N137" s="213">
        <f t="shared" si="44"/>
        <v>0.93695904448565059</v>
      </c>
      <c r="O137" s="213">
        <f t="shared" si="44"/>
        <v>1.0225900279376461</v>
      </c>
      <c r="P137" s="213">
        <f t="shared" si="44"/>
        <v>1.1120066698153224</v>
      </c>
      <c r="Q137" s="213">
        <f t="shared" si="44"/>
        <v>1.2053763302159037</v>
      </c>
      <c r="R137" s="213">
        <f t="shared" si="44"/>
        <v>1.3028737680557878</v>
      </c>
      <c r="S137" s="213">
        <f t="shared" si="44"/>
        <v>1.4046814681647928</v>
      </c>
      <c r="T137" s="213">
        <f t="shared" si="44"/>
        <v>1.5109899828409095</v>
      </c>
      <c r="U137" s="213">
        <f t="shared" si="44"/>
        <v>1.6219982885048392</v>
      </c>
      <c r="V137" s="213">
        <f t="shared" si="44"/>
        <v>1.7379141581218653</v>
      </c>
      <c r="W137" s="213">
        <f t="shared" si="44"/>
        <v>1.8589545500881162</v>
      </c>
      <c r="X137" s="213">
        <f t="shared" si="44"/>
        <v>1.9853460143090915</v>
      </c>
      <c r="Y137" s="213">
        <f t="shared" si="44"/>
        <v>2.1173251162305089</v>
      </c>
      <c r="Z137" s="213">
        <f t="shared" si="44"/>
        <v>2.2551388796151182</v>
      </c>
      <c r="AA137" s="213">
        <f t="shared" si="44"/>
        <v>2.3990452488942311</v>
      </c>
      <c r="AB137" s="213">
        <f t="shared" si="44"/>
        <v>2.5493135719593356</v>
      </c>
      <c r="AC137" s="213">
        <f t="shared" si="44"/>
        <v>2.7062251042974395</v>
      </c>
      <c r="AD137" s="213">
        <f t="shared" si="44"/>
        <v>2.8700735354137206</v>
      </c>
      <c r="AE137" s="213">
        <f t="shared" si="44"/>
        <v>3.0411655385267853</v>
      </c>
      <c r="AF137" s="213">
        <f t="shared" si="44"/>
        <v>3.2198213445653963</v>
      </c>
      <c r="AG137" s="213">
        <f t="shared" si="44"/>
        <v>3.4063753415410067</v>
      </c>
      <c r="AH137" s="213">
        <f t="shared" si="44"/>
        <v>3.6011767004179438</v>
      </c>
      <c r="AI137" s="213">
        <f t="shared" si="44"/>
        <v>3.8045900286526777</v>
      </c>
      <c r="AJ137" s="213">
        <f t="shared" si="44"/>
        <v>4.0169960526253892</v>
      </c>
      <c r="AK137" s="213">
        <f t="shared" si="44"/>
        <v>4.2387923302411465</v>
      </c>
      <c r="AL137" s="213">
        <f t="shared" si="44"/>
        <v>4.4703939950344491</v>
      </c>
      <c r="AM137" s="213">
        <f t="shared" si="44"/>
        <v>4.712234533169875</v>
      </c>
      <c r="AN137" s="213">
        <f t="shared" si="44"/>
        <v>4.9647665947931383</v>
      </c>
      <c r="AO137" s="213">
        <f t="shared" si="44"/>
        <v>5.228462841251142</v>
      </c>
      <c r="AP137" s="213">
        <f t="shared" si="44"/>
        <v>5.5038168297667713</v>
      </c>
      <c r="AQ137" s="213">
        <f t="shared" si="44"/>
        <v>5.7913439372242541</v>
      </c>
      <c r="AR137" s="213">
        <f t="shared" si="44"/>
        <v>6.0915823247941301</v>
      </c>
      <c r="AS137" s="213">
        <f t="shared" si="44"/>
        <v>6.4050939452033084</v>
      </c>
      <c r="AT137" s="213">
        <f t="shared" si="44"/>
        <v>6.7324655945355021</v>
      </c>
      <c r="AU137" s="213">
        <f t="shared" si="44"/>
        <v>7.0743100105306898</v>
      </c>
      <c r="AV137" s="213">
        <f t="shared" si="44"/>
        <v>7.4312670194392787</v>
      </c>
      <c r="AW137" s="213">
        <f>(1+AV137)*(1+AW136)-1</f>
        <v>7.8040047335775125</v>
      </c>
      <c r="AX137" s="213">
        <f t="shared" si="44"/>
        <v>8.1932208018255945</v>
      </c>
      <c r="AY137" s="213">
        <f t="shared" si="44"/>
        <v>8.5996437154090426</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79"/>
      <c r="AS138" s="79"/>
    </row>
    <row r="139" spans="1:51" ht="12.75" hidden="1" x14ac:dyDescent="0.2">
      <c r="A139" s="195"/>
      <c r="B139" s="216">
        <f>B135</f>
        <v>2023</v>
      </c>
      <c r="C139" s="216">
        <f t="shared" ref="C139:C140" si="45">B139+1</f>
        <v>2024</v>
      </c>
      <c r="D139" s="216">
        <f t="shared" ref="D139:S140" si="46">C139+1</f>
        <v>2025</v>
      </c>
      <c r="E139" s="216">
        <f t="shared" si="46"/>
        <v>2026</v>
      </c>
      <c r="F139" s="216">
        <f t="shared" si="46"/>
        <v>2027</v>
      </c>
      <c r="G139" s="216">
        <f t="shared" si="46"/>
        <v>2028</v>
      </c>
      <c r="H139" s="216">
        <f t="shared" si="46"/>
        <v>2029</v>
      </c>
      <c r="I139" s="216">
        <f t="shared" si="46"/>
        <v>2030</v>
      </c>
      <c r="J139" s="216">
        <f t="shared" si="46"/>
        <v>2031</v>
      </c>
      <c r="K139" s="216">
        <f t="shared" si="46"/>
        <v>2032</v>
      </c>
      <c r="L139" s="216">
        <f t="shared" si="46"/>
        <v>2033</v>
      </c>
      <c r="M139" s="216">
        <f t="shared" si="46"/>
        <v>2034</v>
      </c>
      <c r="N139" s="216">
        <f t="shared" si="46"/>
        <v>2035</v>
      </c>
      <c r="O139" s="216">
        <f t="shared" si="46"/>
        <v>2036</v>
      </c>
      <c r="P139" s="216">
        <f t="shared" si="46"/>
        <v>2037</v>
      </c>
      <c r="Q139" s="216">
        <f t="shared" si="46"/>
        <v>2038</v>
      </c>
      <c r="R139" s="216">
        <f t="shared" si="46"/>
        <v>2039</v>
      </c>
      <c r="S139" s="216">
        <f t="shared" si="46"/>
        <v>2040</v>
      </c>
      <c r="T139" s="216">
        <f t="shared" ref="T139:AI140" si="47">S139+1</f>
        <v>2041</v>
      </c>
      <c r="U139" s="216">
        <f t="shared" si="47"/>
        <v>2042</v>
      </c>
      <c r="V139" s="216">
        <f t="shared" si="47"/>
        <v>2043</v>
      </c>
      <c r="W139" s="216">
        <f t="shared" si="47"/>
        <v>2044</v>
      </c>
      <c r="X139" s="216">
        <f t="shared" si="47"/>
        <v>2045</v>
      </c>
      <c r="Y139" s="216">
        <f t="shared" si="47"/>
        <v>2046</v>
      </c>
      <c r="Z139" s="216">
        <f t="shared" si="47"/>
        <v>2047</v>
      </c>
      <c r="AA139" s="216">
        <f t="shared" si="47"/>
        <v>2048</v>
      </c>
      <c r="AB139" s="216">
        <f t="shared" si="47"/>
        <v>2049</v>
      </c>
      <c r="AC139" s="216">
        <f t="shared" si="47"/>
        <v>2050</v>
      </c>
      <c r="AD139" s="216">
        <f t="shared" si="47"/>
        <v>2051</v>
      </c>
      <c r="AE139" s="216">
        <f t="shared" si="47"/>
        <v>2052</v>
      </c>
      <c r="AF139" s="216">
        <f t="shared" si="47"/>
        <v>2053</v>
      </c>
      <c r="AG139" s="216">
        <f t="shared" si="47"/>
        <v>2054</v>
      </c>
      <c r="AH139" s="216">
        <f t="shared" si="47"/>
        <v>2055</v>
      </c>
      <c r="AI139" s="216">
        <f t="shared" si="47"/>
        <v>2056</v>
      </c>
      <c r="AJ139" s="216">
        <f t="shared" ref="AJ139:AY140" si="48">AI139+1</f>
        <v>2057</v>
      </c>
      <c r="AK139" s="216">
        <f t="shared" si="48"/>
        <v>2058</v>
      </c>
      <c r="AL139" s="216">
        <f t="shared" si="48"/>
        <v>2059</v>
      </c>
      <c r="AM139" s="216">
        <f t="shared" si="48"/>
        <v>2060</v>
      </c>
      <c r="AN139" s="216">
        <f t="shared" si="48"/>
        <v>2061</v>
      </c>
      <c r="AO139" s="216">
        <f t="shared" si="48"/>
        <v>2062</v>
      </c>
      <c r="AP139" s="216">
        <f t="shared" si="48"/>
        <v>2063</v>
      </c>
      <c r="AQ139" s="216">
        <f t="shared" si="48"/>
        <v>2064</v>
      </c>
      <c r="AR139" s="216">
        <f t="shared" si="48"/>
        <v>2065</v>
      </c>
      <c r="AS139" s="216">
        <f t="shared" si="48"/>
        <v>2066</v>
      </c>
      <c r="AT139" s="216">
        <f t="shared" si="48"/>
        <v>2067</v>
      </c>
      <c r="AU139" s="216">
        <f t="shared" si="48"/>
        <v>2068</v>
      </c>
      <c r="AV139" s="216">
        <f t="shared" si="48"/>
        <v>2069</v>
      </c>
      <c r="AW139" s="216">
        <f t="shared" si="48"/>
        <v>2070</v>
      </c>
      <c r="AX139" s="216">
        <f t="shared" si="48"/>
        <v>2071</v>
      </c>
      <c r="AY139" s="216">
        <f t="shared" si="48"/>
        <v>2072</v>
      </c>
    </row>
    <row r="140" spans="1:51" hidden="1" x14ac:dyDescent="0.2">
      <c r="A140" s="195">
        <v>0</v>
      </c>
      <c r="B140" s="217">
        <v>1</v>
      </c>
      <c r="C140" s="217">
        <f t="shared" si="45"/>
        <v>2</v>
      </c>
      <c r="D140" s="217">
        <f t="shared" si="46"/>
        <v>3</v>
      </c>
      <c r="E140" s="217">
        <f>D140+1</f>
        <v>4</v>
      </c>
      <c r="F140" s="217">
        <f t="shared" si="46"/>
        <v>5</v>
      </c>
      <c r="G140" s="217">
        <f t="shared" si="46"/>
        <v>6</v>
      </c>
      <c r="H140" s="217">
        <f t="shared" si="46"/>
        <v>7</v>
      </c>
      <c r="I140" s="217">
        <f t="shared" si="46"/>
        <v>8</v>
      </c>
      <c r="J140" s="217">
        <f t="shared" si="46"/>
        <v>9</v>
      </c>
      <c r="K140" s="217">
        <f t="shared" si="46"/>
        <v>10</v>
      </c>
      <c r="L140" s="217">
        <f t="shared" si="46"/>
        <v>11</v>
      </c>
      <c r="M140" s="217">
        <f t="shared" si="46"/>
        <v>12</v>
      </c>
      <c r="N140" s="217">
        <f t="shared" si="46"/>
        <v>13</v>
      </c>
      <c r="O140" s="217">
        <f t="shared" si="46"/>
        <v>14</v>
      </c>
      <c r="P140" s="217">
        <f t="shared" si="46"/>
        <v>15</v>
      </c>
      <c r="Q140" s="217">
        <f t="shared" si="46"/>
        <v>16</v>
      </c>
      <c r="R140" s="217">
        <f t="shared" si="46"/>
        <v>17</v>
      </c>
      <c r="S140" s="217">
        <f t="shared" si="46"/>
        <v>18</v>
      </c>
      <c r="T140" s="217">
        <f t="shared" si="47"/>
        <v>19</v>
      </c>
      <c r="U140" s="217">
        <f t="shared" si="47"/>
        <v>20</v>
      </c>
      <c r="V140" s="217">
        <f t="shared" si="47"/>
        <v>21</v>
      </c>
      <c r="W140" s="217">
        <f t="shared" si="47"/>
        <v>22</v>
      </c>
      <c r="X140" s="217">
        <f t="shared" si="47"/>
        <v>23</v>
      </c>
      <c r="Y140" s="217">
        <f t="shared" si="47"/>
        <v>24</v>
      </c>
      <c r="Z140" s="217">
        <f t="shared" si="47"/>
        <v>25</v>
      </c>
      <c r="AA140" s="217">
        <f t="shared" si="47"/>
        <v>26</v>
      </c>
      <c r="AB140" s="217">
        <f t="shared" si="47"/>
        <v>27</v>
      </c>
      <c r="AC140" s="217">
        <f t="shared" si="47"/>
        <v>28</v>
      </c>
      <c r="AD140" s="217">
        <f t="shared" si="47"/>
        <v>29</v>
      </c>
      <c r="AE140" s="217">
        <f t="shared" si="47"/>
        <v>30</v>
      </c>
      <c r="AF140" s="217">
        <f t="shared" si="47"/>
        <v>31</v>
      </c>
      <c r="AG140" s="217">
        <f t="shared" si="47"/>
        <v>32</v>
      </c>
      <c r="AH140" s="217">
        <f t="shared" si="47"/>
        <v>33</v>
      </c>
      <c r="AI140" s="217">
        <f t="shared" si="47"/>
        <v>34</v>
      </c>
      <c r="AJ140" s="217">
        <f t="shared" si="48"/>
        <v>35</v>
      </c>
      <c r="AK140" s="217">
        <f t="shared" si="48"/>
        <v>36</v>
      </c>
      <c r="AL140" s="217">
        <f t="shared" si="48"/>
        <v>37</v>
      </c>
      <c r="AM140" s="217">
        <f t="shared" si="48"/>
        <v>38</v>
      </c>
      <c r="AN140" s="217">
        <f t="shared" si="48"/>
        <v>39</v>
      </c>
      <c r="AO140" s="217">
        <f t="shared" si="48"/>
        <v>40</v>
      </c>
      <c r="AP140" s="217">
        <f>AO140+1</f>
        <v>41</v>
      </c>
      <c r="AQ140" s="217">
        <f t="shared" si="48"/>
        <v>42</v>
      </c>
      <c r="AR140" s="217">
        <f t="shared" si="48"/>
        <v>43</v>
      </c>
      <c r="AS140" s="217">
        <f t="shared" si="48"/>
        <v>44</v>
      </c>
      <c r="AT140" s="217">
        <f t="shared" si="48"/>
        <v>45</v>
      </c>
      <c r="AU140" s="217">
        <f t="shared" si="48"/>
        <v>46</v>
      </c>
      <c r="AV140" s="217">
        <f t="shared" si="48"/>
        <v>47</v>
      </c>
      <c r="AW140" s="217">
        <f t="shared" si="48"/>
        <v>48</v>
      </c>
      <c r="AX140" s="217">
        <f t="shared" si="48"/>
        <v>49</v>
      </c>
      <c r="AY140" s="217">
        <f t="shared" si="48"/>
        <v>50</v>
      </c>
    </row>
    <row r="141" spans="1:51" ht="15" hidden="1" x14ac:dyDescent="0.2">
      <c r="A141" s="195"/>
      <c r="B141" s="218">
        <f>AVERAGE(A140:B140)</f>
        <v>0.5</v>
      </c>
      <c r="C141" s="218">
        <f>AVERAGE(B140:C140)</f>
        <v>1.5</v>
      </c>
      <c r="D141" s="218">
        <f>AVERAGE(C140:D140)</f>
        <v>2.5</v>
      </c>
      <c r="E141" s="218">
        <f>AVERAGE(D140:E140)</f>
        <v>3.5</v>
      </c>
      <c r="F141" s="218">
        <f t="shared" ref="F141:AO141" si="49">AVERAGE(E140:F140)</f>
        <v>4.5</v>
      </c>
      <c r="G141" s="218">
        <f t="shared" si="49"/>
        <v>5.5</v>
      </c>
      <c r="H141" s="218">
        <f t="shared" si="49"/>
        <v>6.5</v>
      </c>
      <c r="I141" s="218">
        <f t="shared" si="49"/>
        <v>7.5</v>
      </c>
      <c r="J141" s="218">
        <f t="shared" si="49"/>
        <v>8.5</v>
      </c>
      <c r="K141" s="218">
        <f t="shared" si="49"/>
        <v>9.5</v>
      </c>
      <c r="L141" s="218">
        <f t="shared" si="49"/>
        <v>10.5</v>
      </c>
      <c r="M141" s="218">
        <f t="shared" si="49"/>
        <v>11.5</v>
      </c>
      <c r="N141" s="218">
        <f t="shared" si="49"/>
        <v>12.5</v>
      </c>
      <c r="O141" s="218">
        <f t="shared" si="49"/>
        <v>13.5</v>
      </c>
      <c r="P141" s="218">
        <f t="shared" si="49"/>
        <v>14.5</v>
      </c>
      <c r="Q141" s="218">
        <f t="shared" si="49"/>
        <v>15.5</v>
      </c>
      <c r="R141" s="218">
        <f t="shared" si="49"/>
        <v>16.5</v>
      </c>
      <c r="S141" s="218">
        <f t="shared" si="49"/>
        <v>17.5</v>
      </c>
      <c r="T141" s="218">
        <f t="shared" si="49"/>
        <v>18.5</v>
      </c>
      <c r="U141" s="218">
        <f t="shared" si="49"/>
        <v>19.5</v>
      </c>
      <c r="V141" s="218">
        <f t="shared" si="49"/>
        <v>20.5</v>
      </c>
      <c r="W141" s="218">
        <f t="shared" si="49"/>
        <v>21.5</v>
      </c>
      <c r="X141" s="218">
        <f t="shared" si="49"/>
        <v>22.5</v>
      </c>
      <c r="Y141" s="218">
        <f t="shared" si="49"/>
        <v>23.5</v>
      </c>
      <c r="Z141" s="218">
        <f t="shared" si="49"/>
        <v>24.5</v>
      </c>
      <c r="AA141" s="218">
        <f t="shared" si="49"/>
        <v>25.5</v>
      </c>
      <c r="AB141" s="218">
        <f t="shared" si="49"/>
        <v>26.5</v>
      </c>
      <c r="AC141" s="218">
        <f t="shared" si="49"/>
        <v>27.5</v>
      </c>
      <c r="AD141" s="218">
        <f t="shared" si="49"/>
        <v>28.5</v>
      </c>
      <c r="AE141" s="218">
        <f t="shared" si="49"/>
        <v>29.5</v>
      </c>
      <c r="AF141" s="218">
        <f t="shared" si="49"/>
        <v>30.5</v>
      </c>
      <c r="AG141" s="218">
        <f t="shared" si="49"/>
        <v>31.5</v>
      </c>
      <c r="AH141" s="218">
        <f t="shared" si="49"/>
        <v>32.5</v>
      </c>
      <c r="AI141" s="218">
        <f t="shared" si="49"/>
        <v>33.5</v>
      </c>
      <c r="AJ141" s="218">
        <f t="shared" si="49"/>
        <v>34.5</v>
      </c>
      <c r="AK141" s="218">
        <f t="shared" si="49"/>
        <v>35.5</v>
      </c>
      <c r="AL141" s="218">
        <f t="shared" si="49"/>
        <v>36.5</v>
      </c>
      <c r="AM141" s="218">
        <f t="shared" si="49"/>
        <v>37.5</v>
      </c>
      <c r="AN141" s="218">
        <f t="shared" si="49"/>
        <v>38.5</v>
      </c>
      <c r="AO141" s="218">
        <f t="shared" si="49"/>
        <v>39.5</v>
      </c>
      <c r="AP141" s="218">
        <f>AVERAGE(AO140:AP140)</f>
        <v>40.5</v>
      </c>
      <c r="AQ141" s="218">
        <f t="shared" ref="AQ141:AY141" si="50">AVERAGE(AP140:AQ140)</f>
        <v>41.5</v>
      </c>
      <c r="AR141" s="218">
        <f t="shared" si="50"/>
        <v>42.5</v>
      </c>
      <c r="AS141" s="218">
        <f t="shared" si="50"/>
        <v>43.5</v>
      </c>
      <c r="AT141" s="218">
        <f t="shared" si="50"/>
        <v>44.5</v>
      </c>
      <c r="AU141" s="218">
        <f t="shared" si="50"/>
        <v>45.5</v>
      </c>
      <c r="AV141" s="218">
        <f t="shared" si="50"/>
        <v>46.5</v>
      </c>
      <c r="AW141" s="218">
        <f t="shared" si="50"/>
        <v>47.5</v>
      </c>
      <c r="AX141" s="218">
        <f t="shared" si="50"/>
        <v>48.5</v>
      </c>
      <c r="AY141" s="218">
        <f t="shared" si="50"/>
        <v>49.5</v>
      </c>
    </row>
    <row r="142" spans="1:51" ht="12.75" hidden="1" x14ac:dyDescent="0.2">
      <c r="A142" s="195"/>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hidden="1" x14ac:dyDescent="0.2">
      <c r="A143" s="195"/>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hidden="1" x14ac:dyDescent="0.2">
      <c r="A144" s="195"/>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hidden="1" x14ac:dyDescent="0.2">
      <c r="A145" s="195"/>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hidden="1" x14ac:dyDescent="0.2">
      <c r="A146" s="195"/>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5"/>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5"/>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5"/>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5"/>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5"/>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5"/>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5"/>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5"/>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5"/>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1" zoomScale="70" workbookViewId="0">
      <selection activeCell="J43" sqref="J43"/>
    </sheetView>
  </sheetViews>
  <sheetFormatPr defaultColWidth="9.140625" defaultRowHeight="15" x14ac:dyDescent="0.25"/>
  <cols>
    <col min="1" max="1" width="8.28515625" style="57" customWidth="1"/>
    <col min="2" max="2" width="38.42578125" style="57" customWidth="1"/>
    <col min="3" max="6" width="16" style="219" customWidth="1"/>
    <col min="7" max="8" width="14.140625" style="219" hidden="1" customWidth="1"/>
    <col min="9" max="9" width="21.7109375" style="219" customWidth="1"/>
    <col min="10" max="10" width="21.7109375" style="57" customWidth="1"/>
    <col min="11" max="11" width="29.140625" style="57" customWidth="1"/>
    <col min="12" max="12" width="30.5703125" style="57" customWidth="1"/>
    <col min="13" max="16384" width="9.140625" style="57"/>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20"/>
      <c r="B6" s="220"/>
      <c r="C6" s="221"/>
      <c r="D6" s="221"/>
      <c r="E6" s="221"/>
      <c r="F6" s="221"/>
      <c r="G6" s="221"/>
      <c r="H6" s="221"/>
      <c r="I6" s="221"/>
      <c r="J6" s="220"/>
      <c r="K6" s="220"/>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P_21-0742</v>
      </c>
      <c r="B12" s="361"/>
      <c r="C12" s="361"/>
      <c r="D12" s="361"/>
      <c r="E12" s="361"/>
      <c r="F12" s="361"/>
      <c r="G12" s="361"/>
      <c r="H12" s="361"/>
      <c r="I12" s="361"/>
      <c r="J12" s="361"/>
      <c r="K12" s="361"/>
    </row>
    <row r="13" spans="1:11" ht="15.75" x14ac:dyDescent="0.25">
      <c r="A13" s="355" t="s">
        <v>7</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51" customHeight="1" x14ac:dyDescent="0.25">
      <c r="A15" s="363" t="str">
        <f>'5. анализ эконом эфф'!A15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3"/>
      <c r="C15" s="363"/>
      <c r="D15" s="363"/>
      <c r="E15" s="363"/>
      <c r="F15" s="363"/>
      <c r="G15" s="363"/>
      <c r="H15" s="363"/>
      <c r="I15" s="363"/>
      <c r="J15" s="363"/>
      <c r="K15" s="363"/>
    </row>
    <row r="16" spans="1:11" ht="15.75" x14ac:dyDescent="0.25">
      <c r="A16" s="355" t="s">
        <v>9</v>
      </c>
      <c r="B16" s="355"/>
      <c r="C16" s="355"/>
      <c r="D16" s="355"/>
      <c r="E16" s="355"/>
      <c r="F16" s="355"/>
      <c r="G16" s="355"/>
      <c r="H16" s="355"/>
      <c r="I16" s="355"/>
      <c r="J16" s="355"/>
      <c r="K16" s="355"/>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7" t="s">
        <v>373</v>
      </c>
      <c r="B19" s="427"/>
      <c r="C19" s="427"/>
      <c r="D19" s="427"/>
      <c r="E19" s="427"/>
      <c r="F19" s="427"/>
      <c r="G19" s="427"/>
      <c r="H19" s="427"/>
      <c r="I19" s="427"/>
      <c r="J19" s="427"/>
      <c r="K19" s="427"/>
    </row>
    <row r="20" spans="1:12" ht="15.75" x14ac:dyDescent="0.25">
      <c r="A20" s="222"/>
      <c r="K20" s="221"/>
    </row>
    <row r="21" spans="1:12" ht="15.75" x14ac:dyDescent="0.25">
      <c r="A21" s="428" t="s">
        <v>374</v>
      </c>
      <c r="B21" s="428" t="s">
        <v>375</v>
      </c>
      <c r="C21" s="428" t="s">
        <v>376</v>
      </c>
      <c r="D21" s="428"/>
      <c r="E21" s="428"/>
      <c r="F21" s="428"/>
      <c r="G21" s="428"/>
      <c r="H21" s="428"/>
      <c r="I21" s="428" t="s">
        <v>377</v>
      </c>
      <c r="J21" s="429" t="s">
        <v>378</v>
      </c>
      <c r="K21" s="428" t="s">
        <v>379</v>
      </c>
      <c r="L21" s="421" t="s">
        <v>380</v>
      </c>
    </row>
    <row r="22" spans="1:12" ht="32.25" customHeight="1" x14ac:dyDescent="0.25">
      <c r="A22" s="428"/>
      <c r="B22" s="428"/>
      <c r="C22" s="422" t="s">
        <v>381</v>
      </c>
      <c r="D22" s="422"/>
      <c r="E22" s="423" t="s">
        <v>382</v>
      </c>
      <c r="F22" s="424"/>
      <c r="G22" s="425" t="s">
        <v>383</v>
      </c>
      <c r="H22" s="426"/>
      <c r="I22" s="428"/>
      <c r="J22" s="430"/>
      <c r="K22" s="428"/>
      <c r="L22" s="421"/>
    </row>
    <row r="23" spans="1:12" ht="31.5" x14ac:dyDescent="0.25">
      <c r="A23" s="428"/>
      <c r="B23" s="428"/>
      <c r="C23" s="224" t="s">
        <v>384</v>
      </c>
      <c r="D23" s="224" t="s">
        <v>385</v>
      </c>
      <c r="E23" s="224" t="s">
        <v>384</v>
      </c>
      <c r="F23" s="224" t="s">
        <v>385</v>
      </c>
      <c r="G23" s="224" t="s">
        <v>384</v>
      </c>
      <c r="H23" s="224" t="s">
        <v>385</v>
      </c>
      <c r="I23" s="428"/>
      <c r="J23" s="422"/>
      <c r="K23" s="428"/>
      <c r="L23" s="421"/>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15.75" x14ac:dyDescent="0.25">
      <c r="A25" s="224">
        <v>1</v>
      </c>
      <c r="B25" s="225" t="s">
        <v>386</v>
      </c>
      <c r="C25" s="226"/>
      <c r="D25" s="227"/>
      <c r="E25" s="227"/>
      <c r="F25" s="227"/>
      <c r="G25" s="227"/>
      <c r="H25" s="226"/>
      <c r="I25" s="226"/>
      <c r="J25" s="228"/>
      <c r="K25" s="229"/>
      <c r="L25" s="230"/>
    </row>
    <row r="26" spans="1:12" ht="15.75" x14ac:dyDescent="0.25">
      <c r="A26" s="224" t="s">
        <v>387</v>
      </c>
      <c r="B26" s="231" t="s">
        <v>388</v>
      </c>
      <c r="C26" s="232">
        <v>44267</v>
      </c>
      <c r="D26" s="232">
        <v>44267</v>
      </c>
      <c r="E26" s="232">
        <v>44267</v>
      </c>
      <c r="F26" s="232">
        <v>44267</v>
      </c>
      <c r="G26" s="232">
        <v>44267</v>
      </c>
      <c r="H26" s="232">
        <v>44267</v>
      </c>
      <c r="I26" s="233">
        <v>100</v>
      </c>
      <c r="J26" s="233"/>
      <c r="K26" s="229"/>
      <c r="L26" s="229"/>
    </row>
    <row r="27" spans="1:12" ht="31.5" x14ac:dyDescent="0.25">
      <c r="A27" s="224" t="s">
        <v>389</v>
      </c>
      <c r="B27" s="231" t="s">
        <v>390</v>
      </c>
      <c r="C27" s="232" t="s">
        <v>30</v>
      </c>
      <c r="D27" s="232" t="s">
        <v>30</v>
      </c>
      <c r="E27" s="232" t="s">
        <v>30</v>
      </c>
      <c r="F27" s="232" t="s">
        <v>30</v>
      </c>
      <c r="G27" s="232" t="s">
        <v>30</v>
      </c>
      <c r="H27" s="232" t="s">
        <v>30</v>
      </c>
      <c r="I27" s="233"/>
      <c r="J27" s="233"/>
      <c r="K27" s="229"/>
      <c r="L27" s="229"/>
    </row>
    <row r="28" spans="1:12" ht="47.25" x14ac:dyDescent="0.25">
      <c r="A28" s="224" t="s">
        <v>391</v>
      </c>
      <c r="B28" s="231" t="s">
        <v>392</v>
      </c>
      <c r="C28" s="232" t="s">
        <v>30</v>
      </c>
      <c r="D28" s="232" t="s">
        <v>30</v>
      </c>
      <c r="E28" s="232" t="s">
        <v>30</v>
      </c>
      <c r="F28" s="232" t="s">
        <v>30</v>
      </c>
      <c r="G28" s="232" t="s">
        <v>30</v>
      </c>
      <c r="H28" s="232" t="s">
        <v>30</v>
      </c>
      <c r="I28" s="233"/>
      <c r="J28" s="233"/>
      <c r="K28" s="229"/>
      <c r="L28" s="229"/>
    </row>
    <row r="29" spans="1:12" ht="31.5" x14ac:dyDescent="0.25">
      <c r="A29" s="224" t="s">
        <v>393</v>
      </c>
      <c r="B29" s="231" t="s">
        <v>394</v>
      </c>
      <c r="C29" s="232" t="s">
        <v>30</v>
      </c>
      <c r="D29" s="232" t="s">
        <v>30</v>
      </c>
      <c r="E29" s="232" t="s">
        <v>30</v>
      </c>
      <c r="F29" s="232" t="s">
        <v>30</v>
      </c>
      <c r="G29" s="232" t="s">
        <v>30</v>
      </c>
      <c r="H29" s="232" t="s">
        <v>30</v>
      </c>
      <c r="I29" s="233"/>
      <c r="J29" s="233"/>
      <c r="K29" s="229"/>
      <c r="L29" s="229"/>
    </row>
    <row r="30" spans="1:12" ht="31.5" x14ac:dyDescent="0.25">
      <c r="A30" s="224" t="s">
        <v>395</v>
      </c>
      <c r="B30" s="231" t="s">
        <v>396</v>
      </c>
      <c r="C30" s="232" t="s">
        <v>30</v>
      </c>
      <c r="D30" s="232" t="s">
        <v>30</v>
      </c>
      <c r="E30" s="232" t="s">
        <v>30</v>
      </c>
      <c r="F30" s="232" t="s">
        <v>30</v>
      </c>
      <c r="G30" s="232" t="s">
        <v>30</v>
      </c>
      <c r="H30" s="232" t="s">
        <v>30</v>
      </c>
      <c r="I30" s="233"/>
      <c r="J30" s="233"/>
      <c r="K30" s="229"/>
      <c r="L30" s="229"/>
    </row>
    <row r="31" spans="1:12" ht="31.5" x14ac:dyDescent="0.25">
      <c r="A31" s="224" t="s">
        <v>397</v>
      </c>
      <c r="B31" s="231" t="s">
        <v>398</v>
      </c>
      <c r="C31" s="232">
        <v>44594</v>
      </c>
      <c r="D31" s="232">
        <v>44594</v>
      </c>
      <c r="E31" s="232">
        <v>44594</v>
      </c>
      <c r="F31" s="232">
        <v>44594</v>
      </c>
      <c r="G31" s="232">
        <v>44594</v>
      </c>
      <c r="H31" s="232">
        <v>44594</v>
      </c>
      <c r="I31" s="233">
        <v>100</v>
      </c>
      <c r="J31" s="233"/>
      <c r="K31" s="229"/>
      <c r="L31" s="229"/>
    </row>
    <row r="32" spans="1:12" ht="31.5" x14ac:dyDescent="0.25">
      <c r="A32" s="224" t="s">
        <v>399</v>
      </c>
      <c r="B32" s="231" t="s">
        <v>400</v>
      </c>
      <c r="C32" s="232">
        <v>45426</v>
      </c>
      <c r="D32" s="232">
        <v>45426</v>
      </c>
      <c r="E32" s="232">
        <v>45426</v>
      </c>
      <c r="F32" s="232">
        <v>45426</v>
      </c>
      <c r="G32" s="232">
        <v>45426</v>
      </c>
      <c r="H32" s="232">
        <v>45426</v>
      </c>
      <c r="I32" s="233">
        <v>100</v>
      </c>
      <c r="J32" s="233"/>
      <c r="K32" s="229"/>
      <c r="L32" s="229"/>
    </row>
    <row r="33" spans="1:12" ht="47.25" x14ac:dyDescent="0.25">
      <c r="A33" s="224" t="s">
        <v>401</v>
      </c>
      <c r="B33" s="231" t="s">
        <v>402</v>
      </c>
      <c r="C33" s="232" t="s">
        <v>30</v>
      </c>
      <c r="D33" s="232" t="s">
        <v>30</v>
      </c>
      <c r="E33" s="232" t="s">
        <v>30</v>
      </c>
      <c r="F33" s="232" t="s">
        <v>30</v>
      </c>
      <c r="G33" s="232" t="s">
        <v>30</v>
      </c>
      <c r="H33" s="232" t="s">
        <v>30</v>
      </c>
      <c r="I33" s="233"/>
      <c r="J33" s="233"/>
      <c r="K33" s="229"/>
      <c r="L33" s="229"/>
    </row>
    <row r="34" spans="1:12" ht="63" x14ac:dyDescent="0.25">
      <c r="A34" s="224" t="s">
        <v>403</v>
      </c>
      <c r="B34" s="231" t="s">
        <v>404</v>
      </c>
      <c r="C34" s="232" t="s">
        <v>30</v>
      </c>
      <c r="D34" s="232" t="s">
        <v>30</v>
      </c>
      <c r="E34" s="232" t="s">
        <v>30</v>
      </c>
      <c r="F34" s="232" t="s">
        <v>30</v>
      </c>
      <c r="G34" s="232" t="s">
        <v>30</v>
      </c>
      <c r="H34" s="232" t="s">
        <v>30</v>
      </c>
      <c r="I34" s="233"/>
      <c r="J34" s="233"/>
      <c r="K34" s="231"/>
      <c r="L34" s="229"/>
    </row>
    <row r="35" spans="1:12" ht="31.5" x14ac:dyDescent="0.25">
      <c r="A35" s="224" t="s">
        <v>405</v>
      </c>
      <c r="B35" s="231" t="s">
        <v>406</v>
      </c>
      <c r="C35" s="232">
        <v>45492</v>
      </c>
      <c r="D35" s="232">
        <v>45492</v>
      </c>
      <c r="E35" s="232">
        <v>45492</v>
      </c>
      <c r="F35" s="232">
        <v>45492</v>
      </c>
      <c r="G35" s="232">
        <v>45492</v>
      </c>
      <c r="H35" s="232">
        <v>45492</v>
      </c>
      <c r="I35" s="233">
        <v>100</v>
      </c>
      <c r="J35" s="233"/>
      <c r="K35" s="231"/>
      <c r="L35" s="229"/>
    </row>
    <row r="36" spans="1:12" ht="31.5" x14ac:dyDescent="0.25">
      <c r="A36" s="224" t="s">
        <v>407</v>
      </c>
      <c r="B36" s="231" t="s">
        <v>408</v>
      </c>
      <c r="C36" s="232" t="s">
        <v>30</v>
      </c>
      <c r="D36" s="232" t="s">
        <v>30</v>
      </c>
      <c r="E36" s="232" t="s">
        <v>30</v>
      </c>
      <c r="F36" s="232" t="s">
        <v>30</v>
      </c>
      <c r="G36" s="232" t="s">
        <v>30</v>
      </c>
      <c r="H36" s="232" t="s">
        <v>30</v>
      </c>
      <c r="I36" s="233"/>
      <c r="J36" s="233"/>
      <c r="K36" s="234"/>
      <c r="L36" s="229"/>
    </row>
    <row r="37" spans="1:12" ht="15.75" x14ac:dyDescent="0.25">
      <c r="A37" s="224" t="s">
        <v>409</v>
      </c>
      <c r="B37" s="231" t="s">
        <v>410</v>
      </c>
      <c r="C37" s="232">
        <v>45426</v>
      </c>
      <c r="D37" s="232">
        <v>45426</v>
      </c>
      <c r="E37" s="232">
        <v>45426</v>
      </c>
      <c r="F37" s="232">
        <v>45426</v>
      </c>
      <c r="G37" s="232">
        <v>45426</v>
      </c>
      <c r="H37" s="232">
        <v>45426</v>
      </c>
      <c r="I37" s="233">
        <v>100</v>
      </c>
      <c r="J37" s="233"/>
      <c r="K37" s="234"/>
      <c r="L37" s="229"/>
    </row>
    <row r="38" spans="1:12" ht="15.75" x14ac:dyDescent="0.25">
      <c r="A38" s="235" t="s">
        <v>411</v>
      </c>
      <c r="B38" s="225" t="s">
        <v>412</v>
      </c>
      <c r="C38" s="232"/>
      <c r="D38" s="232"/>
      <c r="E38" s="232"/>
      <c r="F38" s="232"/>
      <c r="G38" s="232"/>
      <c r="H38" s="232"/>
      <c r="I38" s="233"/>
      <c r="J38" s="233"/>
      <c r="K38" s="229"/>
      <c r="L38" s="229"/>
    </row>
    <row r="39" spans="1:12" ht="63" x14ac:dyDescent="0.25">
      <c r="A39" s="224" t="s">
        <v>413</v>
      </c>
      <c r="B39" s="231" t="s">
        <v>414</v>
      </c>
      <c r="C39" s="232">
        <v>46032</v>
      </c>
      <c r="D39" s="232">
        <v>46053</v>
      </c>
      <c r="E39" s="232"/>
      <c r="F39" s="232"/>
      <c r="G39" s="232">
        <v>46032</v>
      </c>
      <c r="H39" s="232">
        <v>46053</v>
      </c>
      <c r="I39" s="233"/>
      <c r="J39" s="233"/>
      <c r="K39" s="229"/>
      <c r="L39" s="229"/>
    </row>
    <row r="40" spans="1:12" ht="15.75" x14ac:dyDescent="0.25">
      <c r="A40" s="224" t="s">
        <v>415</v>
      </c>
      <c r="B40" s="231" t="s">
        <v>416</v>
      </c>
      <c r="C40" s="232">
        <v>45104</v>
      </c>
      <c r="D40" s="232">
        <v>45205</v>
      </c>
      <c r="E40" s="232">
        <v>45104</v>
      </c>
      <c r="F40" s="232">
        <v>45654</v>
      </c>
      <c r="G40" s="232">
        <v>45104</v>
      </c>
      <c r="H40" s="232">
        <v>45205</v>
      </c>
      <c r="I40" s="233">
        <v>100</v>
      </c>
      <c r="J40" s="233"/>
      <c r="K40" s="229"/>
      <c r="L40" s="229"/>
    </row>
    <row r="41" spans="1:12" ht="47.25" x14ac:dyDescent="0.25">
      <c r="A41" s="224" t="s">
        <v>417</v>
      </c>
      <c r="B41" s="225" t="s">
        <v>418</v>
      </c>
      <c r="C41" s="232"/>
      <c r="D41" s="236"/>
      <c r="E41" s="232"/>
      <c r="F41" s="236"/>
      <c r="G41" s="232"/>
      <c r="H41" s="236"/>
      <c r="I41" s="233"/>
      <c r="J41" s="233"/>
      <c r="K41" s="229"/>
      <c r="L41" s="229"/>
    </row>
    <row r="42" spans="1:12" ht="31.5" x14ac:dyDescent="0.25">
      <c r="A42" s="224" t="s">
        <v>419</v>
      </c>
      <c r="B42" s="231" t="s">
        <v>420</v>
      </c>
      <c r="C42" s="232" t="s">
        <v>30</v>
      </c>
      <c r="D42" s="232" t="s">
        <v>30</v>
      </c>
      <c r="E42" s="232" t="s">
        <v>30</v>
      </c>
      <c r="F42" s="232" t="s">
        <v>30</v>
      </c>
      <c r="G42" s="232" t="s">
        <v>30</v>
      </c>
      <c r="H42" s="232" t="s">
        <v>30</v>
      </c>
      <c r="I42" s="233"/>
      <c r="J42" s="233"/>
      <c r="K42" s="229"/>
      <c r="L42" s="229"/>
    </row>
    <row r="43" spans="1:12" ht="15.75" x14ac:dyDescent="0.25">
      <c r="A43" s="224" t="s">
        <v>421</v>
      </c>
      <c r="B43" s="231" t="s">
        <v>422</v>
      </c>
      <c r="C43" s="232">
        <v>45253</v>
      </c>
      <c r="D43" s="232">
        <v>45253</v>
      </c>
      <c r="E43" s="232">
        <v>45253</v>
      </c>
      <c r="F43" s="232">
        <v>45995</v>
      </c>
      <c r="G43" s="232">
        <v>45253</v>
      </c>
      <c r="H43" s="232">
        <v>45253</v>
      </c>
      <c r="I43" s="233">
        <v>100</v>
      </c>
      <c r="J43" s="233"/>
      <c r="K43" s="229"/>
      <c r="L43" s="229"/>
    </row>
    <row r="44" spans="1:12" ht="15.75" x14ac:dyDescent="0.25">
      <c r="A44" s="224" t="s">
        <v>423</v>
      </c>
      <c r="B44" s="231" t="s">
        <v>424</v>
      </c>
      <c r="C44" s="232">
        <f>D39</f>
        <v>46053</v>
      </c>
      <c r="D44" s="232">
        <v>46109</v>
      </c>
      <c r="E44" s="232"/>
      <c r="F44" s="232"/>
      <c r="G44" s="232">
        <f>H39</f>
        <v>46053</v>
      </c>
      <c r="H44" s="232">
        <v>46109</v>
      </c>
      <c r="I44" s="233"/>
      <c r="J44" s="233"/>
      <c r="K44" s="229"/>
      <c r="L44" s="229"/>
    </row>
    <row r="45" spans="1:12" ht="78.75" x14ac:dyDescent="0.25">
      <c r="A45" s="224" t="s">
        <v>425</v>
      </c>
      <c r="B45" s="231" t="s">
        <v>426</v>
      </c>
      <c r="C45" s="232" t="s">
        <v>30</v>
      </c>
      <c r="D45" s="232" t="s">
        <v>30</v>
      </c>
      <c r="E45" s="232"/>
      <c r="F45" s="232"/>
      <c r="G45" s="232" t="s">
        <v>30</v>
      </c>
      <c r="H45" s="232" t="s">
        <v>30</v>
      </c>
      <c r="I45" s="233"/>
      <c r="J45" s="233"/>
      <c r="K45" s="229"/>
      <c r="L45" s="229"/>
    </row>
    <row r="46" spans="1:12" ht="157.5" x14ac:dyDescent="0.25">
      <c r="A46" s="224" t="s">
        <v>427</v>
      </c>
      <c r="B46" s="231" t="s">
        <v>428</v>
      </c>
      <c r="C46" s="232" t="s">
        <v>30</v>
      </c>
      <c r="D46" s="232" t="s">
        <v>30</v>
      </c>
      <c r="E46" s="232"/>
      <c r="F46" s="232"/>
      <c r="G46" s="232" t="s">
        <v>30</v>
      </c>
      <c r="H46" s="232" t="s">
        <v>30</v>
      </c>
      <c r="I46" s="233"/>
      <c r="J46" s="233"/>
      <c r="K46" s="229"/>
      <c r="L46" s="229"/>
    </row>
    <row r="47" spans="1:12" ht="15.75" x14ac:dyDescent="0.25">
      <c r="A47" s="224" t="s">
        <v>429</v>
      </c>
      <c r="B47" s="231" t="s">
        <v>430</v>
      </c>
      <c r="C47" s="232">
        <v>46109</v>
      </c>
      <c r="D47" s="232">
        <v>46112</v>
      </c>
      <c r="E47" s="232"/>
      <c r="F47" s="232"/>
      <c r="G47" s="232">
        <v>46109</v>
      </c>
      <c r="H47" s="232">
        <v>46112</v>
      </c>
      <c r="I47" s="233"/>
      <c r="J47" s="233"/>
      <c r="K47" s="229"/>
      <c r="L47" s="229"/>
    </row>
    <row r="48" spans="1:12" ht="31.5" x14ac:dyDescent="0.25">
      <c r="A48" s="224" t="s">
        <v>431</v>
      </c>
      <c r="B48" s="225" t="s">
        <v>432</v>
      </c>
      <c r="C48" s="232"/>
      <c r="D48" s="237"/>
      <c r="E48" s="232"/>
      <c r="F48" s="236"/>
      <c r="G48" s="232"/>
      <c r="H48" s="237"/>
      <c r="I48" s="233"/>
      <c r="J48" s="233"/>
      <c r="K48" s="229"/>
      <c r="L48" s="229"/>
    </row>
    <row r="49" spans="1:12" ht="31.5" x14ac:dyDescent="0.25">
      <c r="A49" s="224" t="s">
        <v>433</v>
      </c>
      <c r="B49" s="231" t="s">
        <v>434</v>
      </c>
      <c r="C49" s="232">
        <v>46109</v>
      </c>
      <c r="D49" s="232">
        <v>46112</v>
      </c>
      <c r="E49" s="232"/>
      <c r="F49" s="232"/>
      <c r="G49" s="232">
        <v>46109</v>
      </c>
      <c r="H49" s="232">
        <v>46112</v>
      </c>
      <c r="I49" s="233"/>
      <c r="J49" s="233"/>
      <c r="K49" s="229"/>
      <c r="L49" s="229"/>
    </row>
    <row r="50" spans="1:12" ht="78.75" x14ac:dyDescent="0.25">
      <c r="A50" s="235" t="s">
        <v>435</v>
      </c>
      <c r="B50" s="231" t="s">
        <v>436</v>
      </c>
      <c r="C50" s="232">
        <v>46112</v>
      </c>
      <c r="D50" s="232">
        <v>46112</v>
      </c>
      <c r="E50" s="232"/>
      <c r="F50" s="232"/>
      <c r="G50" s="232">
        <v>46112</v>
      </c>
      <c r="H50" s="232">
        <v>46112</v>
      </c>
      <c r="I50" s="233"/>
      <c r="J50" s="233"/>
      <c r="K50" s="229"/>
      <c r="L50" s="229"/>
    </row>
    <row r="51" spans="1:12" ht="63" x14ac:dyDescent="0.25">
      <c r="A51" s="224" t="s">
        <v>437</v>
      </c>
      <c r="B51" s="231" t="s">
        <v>438</v>
      </c>
      <c r="C51" s="232" t="s">
        <v>30</v>
      </c>
      <c r="D51" s="232" t="s">
        <v>30</v>
      </c>
      <c r="E51" s="232"/>
      <c r="F51" s="232"/>
      <c r="G51" s="232" t="s">
        <v>30</v>
      </c>
      <c r="H51" s="232" t="s">
        <v>30</v>
      </c>
      <c r="I51" s="233"/>
      <c r="J51" s="233"/>
      <c r="K51" s="229"/>
      <c r="L51" s="229"/>
    </row>
    <row r="52" spans="1:12" ht="63" x14ac:dyDescent="0.25">
      <c r="A52" s="224" t="s">
        <v>439</v>
      </c>
      <c r="B52" s="231" t="s">
        <v>440</v>
      </c>
      <c r="C52" s="232">
        <v>46037</v>
      </c>
      <c r="D52" s="232">
        <v>46112</v>
      </c>
      <c r="E52" s="232"/>
      <c r="F52" s="238"/>
      <c r="G52" s="232">
        <v>46037</v>
      </c>
      <c r="H52" s="232">
        <v>46112</v>
      </c>
      <c r="I52" s="233"/>
      <c r="J52" s="233"/>
      <c r="K52" s="229"/>
      <c r="L52" s="229"/>
    </row>
    <row r="53" spans="1:12" ht="31.5" x14ac:dyDescent="0.25">
      <c r="A53" s="224" t="s">
        <v>441</v>
      </c>
      <c r="B53" s="231" t="s">
        <v>442</v>
      </c>
      <c r="C53" s="232">
        <v>46112</v>
      </c>
      <c r="D53" s="232">
        <v>46112</v>
      </c>
      <c r="E53" s="232"/>
      <c r="F53" s="232"/>
      <c r="G53" s="232">
        <v>46112</v>
      </c>
      <c r="H53" s="232">
        <v>46112</v>
      </c>
      <c r="I53" s="233"/>
      <c r="J53" s="233"/>
      <c r="K53" s="229"/>
      <c r="L53" s="229"/>
    </row>
    <row r="54" spans="1:12" ht="31.5" x14ac:dyDescent="0.25">
      <c r="A54" s="224" t="s">
        <v>443</v>
      </c>
      <c r="B54" s="231" t="s">
        <v>444</v>
      </c>
      <c r="C54" s="232" t="s">
        <v>30</v>
      </c>
      <c r="D54" s="232" t="s">
        <v>30</v>
      </c>
      <c r="E54" s="232"/>
      <c r="F54" s="232"/>
      <c r="G54" s="232" t="s">
        <v>30</v>
      </c>
      <c r="H54" s="232" t="s">
        <v>30</v>
      </c>
      <c r="I54" s="233"/>
      <c r="J54" s="233"/>
      <c r="K54" s="229"/>
      <c r="L54" s="22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30" sqref="J30"/>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6" style="220" customWidth="1"/>
    <col min="7" max="7" width="12" style="220" customWidth="1"/>
    <col min="8" max="27" width="8.5703125" style="220" customWidth="1"/>
    <col min="28" max="28" width="13.140625" style="220" customWidth="1"/>
    <col min="29" max="29" width="19" style="220" customWidth="1"/>
    <col min="30"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9"/>
      <c r="AC7" s="239"/>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9"/>
      <c r="AC10" s="239"/>
    </row>
    <row r="11" spans="1:29" x14ac:dyDescent="0.25">
      <c r="A11" s="361" t="str">
        <f>'1. паспорт местоположение'!A12:C12</f>
        <v>P_21-0742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40"/>
      <c r="AC13" s="240"/>
    </row>
    <row r="14" spans="1:29" ht="36" customHeight="1" x14ac:dyDescent="0.25">
      <c r="A14" s="363"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2" t="s">
        <v>445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33" t="s">
        <v>446</v>
      </c>
      <c r="B20" s="433" t="s">
        <v>447</v>
      </c>
      <c r="C20" s="436" t="s">
        <v>448</v>
      </c>
      <c r="D20" s="436"/>
      <c r="E20" s="437" t="s">
        <v>449</v>
      </c>
      <c r="F20" s="437"/>
      <c r="G20" s="438" t="s">
        <v>450</v>
      </c>
      <c r="H20" s="445" t="s">
        <v>451</v>
      </c>
      <c r="I20" s="446"/>
      <c r="J20" s="446"/>
      <c r="K20" s="446"/>
      <c r="L20" s="445" t="s">
        <v>452</v>
      </c>
      <c r="M20" s="446"/>
      <c r="N20" s="446"/>
      <c r="O20" s="446"/>
      <c r="P20" s="445" t="s">
        <v>453</v>
      </c>
      <c r="Q20" s="446"/>
      <c r="R20" s="446"/>
      <c r="S20" s="446"/>
      <c r="T20" s="445" t="s">
        <v>454</v>
      </c>
      <c r="U20" s="446"/>
      <c r="V20" s="446"/>
      <c r="W20" s="446"/>
      <c r="X20" s="445" t="s">
        <v>455</v>
      </c>
      <c r="Y20" s="446"/>
      <c r="Z20" s="446"/>
      <c r="AA20" s="447"/>
      <c r="AB20" s="441" t="s">
        <v>456</v>
      </c>
      <c r="AC20" s="442"/>
      <c r="AD20" s="242"/>
      <c r="AE20" s="242"/>
      <c r="AF20" s="242"/>
    </row>
    <row r="21" spans="1:32" ht="75" customHeight="1" x14ac:dyDescent="0.25">
      <c r="A21" s="434"/>
      <c r="B21" s="434"/>
      <c r="C21" s="436"/>
      <c r="D21" s="436"/>
      <c r="E21" s="437"/>
      <c r="F21" s="437"/>
      <c r="G21" s="439"/>
      <c r="H21" s="436" t="s">
        <v>381</v>
      </c>
      <c r="I21" s="436"/>
      <c r="J21" s="436" t="s">
        <v>382</v>
      </c>
      <c r="K21" s="436"/>
      <c r="L21" s="436" t="s">
        <v>381</v>
      </c>
      <c r="M21" s="436"/>
      <c r="N21" s="436" t="s">
        <v>382</v>
      </c>
      <c r="O21" s="436"/>
      <c r="P21" s="436" t="s">
        <v>381</v>
      </c>
      <c r="Q21" s="436"/>
      <c r="R21" s="436" t="s">
        <v>382</v>
      </c>
      <c r="S21" s="436"/>
      <c r="T21" s="436" t="s">
        <v>381</v>
      </c>
      <c r="U21" s="436"/>
      <c r="V21" s="436" t="s">
        <v>382</v>
      </c>
      <c r="W21" s="436"/>
      <c r="X21" s="436" t="s">
        <v>381</v>
      </c>
      <c r="Y21" s="436"/>
      <c r="Z21" s="436" t="s">
        <v>382</v>
      </c>
      <c r="AA21" s="436"/>
      <c r="AB21" s="443"/>
      <c r="AC21" s="444"/>
    </row>
    <row r="22" spans="1:32" ht="75" customHeight="1" x14ac:dyDescent="0.25">
      <c r="A22" s="435"/>
      <c r="B22" s="435"/>
      <c r="C22" s="334" t="s">
        <v>381</v>
      </c>
      <c r="D22" s="334" t="s">
        <v>705</v>
      </c>
      <c r="E22" s="335" t="s">
        <v>457</v>
      </c>
      <c r="F22" s="335" t="s">
        <v>458</v>
      </c>
      <c r="G22" s="440"/>
      <c r="H22" s="336" t="s">
        <v>459</v>
      </c>
      <c r="I22" s="336" t="s">
        <v>460</v>
      </c>
      <c r="J22" s="336" t="s">
        <v>459</v>
      </c>
      <c r="K22" s="336" t="s">
        <v>460</v>
      </c>
      <c r="L22" s="336" t="s">
        <v>459</v>
      </c>
      <c r="M22" s="336" t="s">
        <v>460</v>
      </c>
      <c r="N22" s="336" t="s">
        <v>459</v>
      </c>
      <c r="O22" s="336" t="s">
        <v>460</v>
      </c>
      <c r="P22" s="336" t="s">
        <v>459</v>
      </c>
      <c r="Q22" s="336" t="s">
        <v>460</v>
      </c>
      <c r="R22" s="336" t="s">
        <v>459</v>
      </c>
      <c r="S22" s="336" t="s">
        <v>460</v>
      </c>
      <c r="T22" s="336" t="s">
        <v>459</v>
      </c>
      <c r="U22" s="336" t="s">
        <v>460</v>
      </c>
      <c r="V22" s="336" t="s">
        <v>459</v>
      </c>
      <c r="W22" s="336" t="s">
        <v>460</v>
      </c>
      <c r="X22" s="336" t="s">
        <v>459</v>
      </c>
      <c r="Y22" s="336" t="s">
        <v>460</v>
      </c>
      <c r="Z22" s="336" t="s">
        <v>459</v>
      </c>
      <c r="AA22" s="336" t="s">
        <v>460</v>
      </c>
      <c r="AB22" s="334" t="s">
        <v>381</v>
      </c>
      <c r="AC22" s="334" t="s">
        <v>382</v>
      </c>
    </row>
    <row r="23" spans="1:32" ht="19.5" customHeight="1" x14ac:dyDescent="0.25">
      <c r="A23" s="241">
        <v>1</v>
      </c>
      <c r="B23" s="241">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2" ht="47.25" customHeight="1" x14ac:dyDescent="0.25">
      <c r="A24" s="243">
        <v>1</v>
      </c>
      <c r="B24" s="244" t="s">
        <v>461</v>
      </c>
      <c r="C24" s="245">
        <f>SUM(C25:C29)</f>
        <v>36.328915389999999</v>
      </c>
      <c r="D24" s="245">
        <f t="shared" ref="D24" si="0">SUM(D25:D29)</f>
        <v>0</v>
      </c>
      <c r="E24" s="245">
        <f t="shared" ref="E24:F24" si="1">SUM(E25:E29)</f>
        <v>19.750394439999997</v>
      </c>
      <c r="F24" s="245">
        <f t="shared" si="1"/>
        <v>35.392801229999996</v>
      </c>
      <c r="G24" s="245">
        <f>SUM(G25:G29)</f>
        <v>-15.642406789999997</v>
      </c>
      <c r="H24" s="245">
        <f t="shared" ref="H24:L24" si="2">SUM(H25:H29)</f>
        <v>1.5477000000000001E-4</v>
      </c>
      <c r="I24" s="245">
        <f t="shared" si="2"/>
        <v>0</v>
      </c>
      <c r="J24" s="245">
        <f t="shared" si="2"/>
        <v>5.7222466299999999</v>
      </c>
      <c r="K24" s="245">
        <f t="shared" si="2"/>
        <v>0</v>
      </c>
      <c r="L24" s="245">
        <f t="shared" si="2"/>
        <v>35.392646460000002</v>
      </c>
      <c r="M24" s="245">
        <f t="shared" ref="M24:AA24" si="3">SUM(M25:M29)</f>
        <v>35.392646460000002</v>
      </c>
      <c r="N24" s="245">
        <f t="shared" ref="N24" si="4">SUM(N25:N29)</f>
        <v>6.6329999999999997E-5</v>
      </c>
      <c r="O24" s="245">
        <f t="shared" si="3"/>
        <v>6.6329999999999997E-5</v>
      </c>
      <c r="P24" s="245">
        <f t="shared" si="3"/>
        <v>0</v>
      </c>
      <c r="Q24" s="245">
        <f t="shared" si="3"/>
        <v>0</v>
      </c>
      <c r="R24" s="245">
        <f t="shared" si="3"/>
        <v>0</v>
      </c>
      <c r="S24" s="245">
        <f t="shared" si="3"/>
        <v>0</v>
      </c>
      <c r="T24" s="245">
        <f t="shared" si="3"/>
        <v>0</v>
      </c>
      <c r="U24" s="245">
        <f t="shared" si="3"/>
        <v>0</v>
      </c>
      <c r="V24" s="245">
        <f t="shared" si="3"/>
        <v>0</v>
      </c>
      <c r="W24" s="245">
        <f t="shared" si="3"/>
        <v>0</v>
      </c>
      <c r="X24" s="245">
        <f t="shared" si="3"/>
        <v>0</v>
      </c>
      <c r="Y24" s="245">
        <f t="shared" si="3"/>
        <v>0</v>
      </c>
      <c r="Z24" s="245">
        <f t="shared" si="3"/>
        <v>0</v>
      </c>
      <c r="AA24" s="245">
        <f t="shared" si="3"/>
        <v>0</v>
      </c>
      <c r="AB24" s="338">
        <f>H24+L24+P24+T24+X24</f>
        <v>35.392801230000003</v>
      </c>
      <c r="AC24" s="339">
        <f>J24+N24+R24+V24+Z24</f>
        <v>5.72231296</v>
      </c>
      <c r="AE24" s="247"/>
    </row>
    <row r="25" spans="1:32" ht="24" customHeight="1" x14ac:dyDescent="0.25">
      <c r="A25" s="248" t="s">
        <v>462</v>
      </c>
      <c r="B25" s="28" t="s">
        <v>463</v>
      </c>
      <c r="C25" s="246">
        <v>0</v>
      </c>
      <c r="D25" s="246">
        <v>0</v>
      </c>
      <c r="E25" s="246">
        <v>0</v>
      </c>
      <c r="F25" s="246">
        <f t="shared" ref="F25:F64" si="5">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338">
        <f t="shared" ref="AB25:AB64" si="6">H25+L25+P25+T25+X25</f>
        <v>0</v>
      </c>
      <c r="AC25" s="339">
        <f t="shared" ref="AC25:AC64" si="7">J25+N25+R25+V25+Z25</f>
        <v>0</v>
      </c>
    </row>
    <row r="26" spans="1:32" x14ac:dyDescent="0.25">
      <c r="A26" s="248" t="s">
        <v>464</v>
      </c>
      <c r="B26" s="28" t="s">
        <v>465</v>
      </c>
      <c r="C26" s="246">
        <v>0</v>
      </c>
      <c r="D26" s="246">
        <v>0</v>
      </c>
      <c r="E26" s="246">
        <v>0</v>
      </c>
      <c r="F26" s="246">
        <f t="shared" si="5"/>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338">
        <f t="shared" si="6"/>
        <v>0</v>
      </c>
      <c r="AC26" s="339">
        <f t="shared" si="7"/>
        <v>0</v>
      </c>
    </row>
    <row r="27" spans="1:32" ht="31.5" x14ac:dyDescent="0.25">
      <c r="A27" s="248" t="s">
        <v>466</v>
      </c>
      <c r="B27" s="28" t="s">
        <v>467</v>
      </c>
      <c r="C27" s="246">
        <v>0</v>
      </c>
      <c r="D27" s="246">
        <v>0</v>
      </c>
      <c r="E27" s="246">
        <v>0</v>
      </c>
      <c r="F27" s="246">
        <f t="shared" si="5"/>
        <v>0</v>
      </c>
      <c r="G27" s="249">
        <v>0</v>
      </c>
      <c r="H27" s="249">
        <v>0</v>
      </c>
      <c r="I27" s="249">
        <v>0</v>
      </c>
      <c r="J27" s="249">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338">
        <f t="shared" si="6"/>
        <v>0</v>
      </c>
      <c r="AC27" s="339">
        <f t="shared" si="7"/>
        <v>0</v>
      </c>
    </row>
    <row r="28" spans="1:32" x14ac:dyDescent="0.25">
      <c r="A28" s="248" t="s">
        <v>468</v>
      </c>
      <c r="B28" s="28" t="s">
        <v>469</v>
      </c>
      <c r="C28" s="246">
        <v>36.328915389999999</v>
      </c>
      <c r="D28" s="246">
        <v>0</v>
      </c>
      <c r="E28" s="246">
        <f>C28-16.57852095</f>
        <v>19.750394439999997</v>
      </c>
      <c r="F28" s="246">
        <f t="shared" si="5"/>
        <v>35.392801229999996</v>
      </c>
      <c r="G28" s="249">
        <v>-15.642406789999997</v>
      </c>
      <c r="H28" s="249">
        <v>1.5477000000000001E-4</v>
      </c>
      <c r="I28" s="249">
        <v>0</v>
      </c>
      <c r="J28" s="249">
        <v>5.7222466299999999</v>
      </c>
      <c r="K28" s="249">
        <v>0</v>
      </c>
      <c r="L28" s="249">
        <v>35.392646460000002</v>
      </c>
      <c r="M28" s="249">
        <v>35.392646460000002</v>
      </c>
      <c r="N28" s="249">
        <v>6.6329999999999997E-5</v>
      </c>
      <c r="O28" s="249">
        <v>6.6329999999999997E-5</v>
      </c>
      <c r="P28" s="249">
        <v>0</v>
      </c>
      <c r="Q28" s="249">
        <v>0</v>
      </c>
      <c r="R28" s="249">
        <v>0</v>
      </c>
      <c r="S28" s="249">
        <v>0</v>
      </c>
      <c r="T28" s="249">
        <v>0</v>
      </c>
      <c r="U28" s="249">
        <v>0</v>
      </c>
      <c r="V28" s="249">
        <v>0</v>
      </c>
      <c r="W28" s="249">
        <v>0</v>
      </c>
      <c r="X28" s="249">
        <v>0</v>
      </c>
      <c r="Y28" s="249">
        <v>0</v>
      </c>
      <c r="Z28" s="249">
        <v>0</v>
      </c>
      <c r="AA28" s="249">
        <v>0</v>
      </c>
      <c r="AB28" s="338">
        <f t="shared" si="6"/>
        <v>35.392801230000003</v>
      </c>
      <c r="AC28" s="339">
        <f t="shared" si="7"/>
        <v>5.72231296</v>
      </c>
    </row>
    <row r="29" spans="1:32" x14ac:dyDescent="0.25">
      <c r="A29" s="248" t="s">
        <v>470</v>
      </c>
      <c r="B29" s="250" t="s">
        <v>471</v>
      </c>
      <c r="C29" s="246">
        <v>0</v>
      </c>
      <c r="D29" s="246">
        <v>0</v>
      </c>
      <c r="E29" s="246">
        <v>0</v>
      </c>
      <c r="F29" s="246">
        <f t="shared" si="5"/>
        <v>0</v>
      </c>
      <c r="G29" s="249">
        <v>0</v>
      </c>
      <c r="H29" s="249">
        <v>0</v>
      </c>
      <c r="I29" s="249">
        <v>0</v>
      </c>
      <c r="J29" s="249">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338">
        <f t="shared" si="6"/>
        <v>0</v>
      </c>
      <c r="AC29" s="339">
        <f t="shared" si="7"/>
        <v>0</v>
      </c>
    </row>
    <row r="30" spans="1:32" s="251" customFormat="1" ht="47.25" x14ac:dyDescent="0.25">
      <c r="A30" s="243" t="s">
        <v>17</v>
      </c>
      <c r="B30" s="244" t="s">
        <v>472</v>
      </c>
      <c r="C30" s="246">
        <f>SUM(C31:C34)</f>
        <v>30.28020785</v>
      </c>
      <c r="D30" s="246">
        <f>SUM(D31:D34)</f>
        <v>0</v>
      </c>
      <c r="E30" s="246">
        <f t="shared" ref="E30" si="8">SUM(E31:E34)</f>
        <v>16.458728360000002</v>
      </c>
      <c r="F30" s="246">
        <f t="shared" si="5"/>
        <v>29.494026820000002</v>
      </c>
      <c r="G30" s="246">
        <f>SUM(G31:G34)</f>
        <v>-13.03529846</v>
      </c>
      <c r="H30" s="246">
        <f t="shared" ref="H30:L30" si="9">SUM(H31:H34)</f>
        <v>1.5477000000000001E-4</v>
      </c>
      <c r="I30" s="246">
        <f t="shared" si="9"/>
        <v>0</v>
      </c>
      <c r="J30" s="246">
        <f t="shared" si="9"/>
        <v>4.7685867600000007</v>
      </c>
      <c r="K30" s="246">
        <f t="shared" si="9"/>
        <v>0</v>
      </c>
      <c r="L30" s="246">
        <f t="shared" si="9"/>
        <v>29.49387205</v>
      </c>
      <c r="M30" s="246">
        <f t="shared" ref="M30" si="10">SUM(M31:M34)</f>
        <v>29.49387205</v>
      </c>
      <c r="N30" s="246">
        <f t="shared" ref="N30" si="11">SUM(N31:N34)</f>
        <v>6.6329999999999997E-5</v>
      </c>
      <c r="O30" s="246">
        <f t="shared" ref="O30:AA30" si="12">SUM(O31:O34)</f>
        <v>6.6329999999999997E-5</v>
      </c>
      <c r="P30" s="246">
        <f t="shared" si="12"/>
        <v>0</v>
      </c>
      <c r="Q30" s="246">
        <f t="shared" si="12"/>
        <v>0</v>
      </c>
      <c r="R30" s="246">
        <f t="shared" si="12"/>
        <v>0</v>
      </c>
      <c r="S30" s="246">
        <f t="shared" si="12"/>
        <v>0</v>
      </c>
      <c r="T30" s="246">
        <f t="shared" si="12"/>
        <v>0</v>
      </c>
      <c r="U30" s="246">
        <f t="shared" si="12"/>
        <v>0</v>
      </c>
      <c r="V30" s="246">
        <f t="shared" si="12"/>
        <v>0</v>
      </c>
      <c r="W30" s="246">
        <f t="shared" si="12"/>
        <v>0</v>
      </c>
      <c r="X30" s="246">
        <f t="shared" si="12"/>
        <v>0</v>
      </c>
      <c r="Y30" s="246">
        <f t="shared" si="12"/>
        <v>0</v>
      </c>
      <c r="Z30" s="246">
        <f t="shared" si="12"/>
        <v>0</v>
      </c>
      <c r="AA30" s="246">
        <f t="shared" si="12"/>
        <v>0</v>
      </c>
      <c r="AB30" s="338">
        <f t="shared" si="6"/>
        <v>29.494026820000002</v>
      </c>
      <c r="AC30" s="339">
        <f t="shared" si="7"/>
        <v>4.7686530900000008</v>
      </c>
      <c r="AE30" s="247"/>
    </row>
    <row r="31" spans="1:32" x14ac:dyDescent="0.25">
      <c r="A31" s="243" t="s">
        <v>473</v>
      </c>
      <c r="B31" s="28" t="s">
        <v>474</v>
      </c>
      <c r="C31" s="246">
        <v>0.09</v>
      </c>
      <c r="D31" s="246">
        <v>0</v>
      </c>
      <c r="E31" s="246">
        <f>C31</f>
        <v>0.09</v>
      </c>
      <c r="F31" s="246">
        <f t="shared" si="5"/>
        <v>0</v>
      </c>
      <c r="G31" s="249">
        <v>0.09</v>
      </c>
      <c r="H31" s="249">
        <v>0</v>
      </c>
      <c r="I31" s="249">
        <v>0</v>
      </c>
      <c r="J31" s="249">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338">
        <f t="shared" si="6"/>
        <v>0</v>
      </c>
      <c r="AC31" s="339">
        <f t="shared" si="7"/>
        <v>0</v>
      </c>
    </row>
    <row r="32" spans="1:32" ht="31.5" x14ac:dyDescent="0.25">
      <c r="A32" s="243" t="s">
        <v>475</v>
      </c>
      <c r="B32" s="28" t="s">
        <v>476</v>
      </c>
      <c r="C32" s="246">
        <v>2.71852143</v>
      </c>
      <c r="D32" s="246">
        <v>0</v>
      </c>
      <c r="E32" s="246">
        <f>C32</f>
        <v>2.71852143</v>
      </c>
      <c r="F32" s="246">
        <f t="shared" si="5"/>
        <v>2.71852143</v>
      </c>
      <c r="G32" s="249">
        <v>0</v>
      </c>
      <c r="H32" s="249">
        <v>0</v>
      </c>
      <c r="I32" s="249">
        <v>0</v>
      </c>
      <c r="J32" s="249">
        <v>0</v>
      </c>
      <c r="K32" s="249">
        <v>0</v>
      </c>
      <c r="L32" s="249">
        <v>2.71852143</v>
      </c>
      <c r="M32" s="249">
        <v>2.71852143</v>
      </c>
      <c r="N32" s="249">
        <v>0</v>
      </c>
      <c r="O32" s="249">
        <v>0</v>
      </c>
      <c r="P32" s="249">
        <v>0</v>
      </c>
      <c r="Q32" s="249">
        <v>0</v>
      </c>
      <c r="R32" s="249">
        <v>0</v>
      </c>
      <c r="S32" s="249">
        <v>0</v>
      </c>
      <c r="T32" s="249">
        <v>0</v>
      </c>
      <c r="U32" s="249">
        <v>0</v>
      </c>
      <c r="V32" s="249">
        <v>0</v>
      </c>
      <c r="W32" s="249">
        <v>0</v>
      </c>
      <c r="X32" s="249">
        <v>0</v>
      </c>
      <c r="Y32" s="249">
        <v>0</v>
      </c>
      <c r="Z32" s="249">
        <v>0</v>
      </c>
      <c r="AA32" s="249">
        <v>0</v>
      </c>
      <c r="AB32" s="338">
        <f t="shared" si="6"/>
        <v>2.71852143</v>
      </c>
      <c r="AC32" s="339">
        <f t="shared" si="7"/>
        <v>0</v>
      </c>
    </row>
    <row r="33" spans="1:31" x14ac:dyDescent="0.25">
      <c r="A33" s="243" t="s">
        <v>477</v>
      </c>
      <c r="B33" s="28" t="s">
        <v>478</v>
      </c>
      <c r="C33" s="246">
        <v>24.565712690000002</v>
      </c>
      <c r="D33" s="246">
        <v>0</v>
      </c>
      <c r="E33" s="246">
        <f>C33-13.77533334</f>
        <v>10.790379350000002</v>
      </c>
      <c r="F33" s="246">
        <f t="shared" si="5"/>
        <v>23.915921020000003</v>
      </c>
      <c r="G33" s="249">
        <v>-13.12554167</v>
      </c>
      <c r="H33" s="249">
        <v>0</v>
      </c>
      <c r="I33" s="249">
        <v>0</v>
      </c>
      <c r="J33" s="249">
        <v>4.7682993300000005</v>
      </c>
      <c r="K33" s="249">
        <v>0</v>
      </c>
      <c r="L33" s="249">
        <v>23.915921020000003</v>
      </c>
      <c r="M33" s="249">
        <v>23.915921020000003</v>
      </c>
      <c r="N33" s="249">
        <v>0</v>
      </c>
      <c r="O33" s="249">
        <v>0</v>
      </c>
      <c r="P33" s="249">
        <v>0</v>
      </c>
      <c r="Q33" s="249">
        <v>0</v>
      </c>
      <c r="R33" s="249">
        <v>0</v>
      </c>
      <c r="S33" s="249">
        <v>0</v>
      </c>
      <c r="T33" s="249">
        <v>0</v>
      </c>
      <c r="U33" s="249">
        <v>0</v>
      </c>
      <c r="V33" s="249">
        <v>0</v>
      </c>
      <c r="W33" s="249">
        <v>0</v>
      </c>
      <c r="X33" s="249">
        <v>0</v>
      </c>
      <c r="Y33" s="249">
        <v>0</v>
      </c>
      <c r="Z33" s="249">
        <v>0</v>
      </c>
      <c r="AA33" s="249">
        <v>0</v>
      </c>
      <c r="AB33" s="338">
        <f t="shared" si="6"/>
        <v>23.915921020000003</v>
      </c>
      <c r="AC33" s="339">
        <f t="shared" si="7"/>
        <v>4.7682993300000005</v>
      </c>
    </row>
    <row r="34" spans="1:31" x14ac:dyDescent="0.25">
      <c r="A34" s="243" t="s">
        <v>479</v>
      </c>
      <c r="B34" s="28" t="s">
        <v>480</v>
      </c>
      <c r="C34" s="246">
        <v>2.9059737299999999</v>
      </c>
      <c r="D34" s="246">
        <v>0</v>
      </c>
      <c r="E34" s="246">
        <f>C34-0.04614615</f>
        <v>2.8598275800000001</v>
      </c>
      <c r="F34" s="246">
        <f t="shared" si="5"/>
        <v>2.8595843700000003</v>
      </c>
      <c r="G34" s="249">
        <v>2.4321000000000005E-4</v>
      </c>
      <c r="H34" s="249">
        <v>1.5477000000000001E-4</v>
      </c>
      <c r="I34" s="249">
        <v>0</v>
      </c>
      <c r="J34" s="249">
        <v>2.8743000000000009E-4</v>
      </c>
      <c r="K34" s="249">
        <v>0</v>
      </c>
      <c r="L34" s="249">
        <v>2.8594296000000003</v>
      </c>
      <c r="M34" s="249">
        <v>2.8594296000000003</v>
      </c>
      <c r="N34" s="249">
        <v>6.6329999999999997E-5</v>
      </c>
      <c r="O34" s="249">
        <v>6.6329999999999997E-5</v>
      </c>
      <c r="P34" s="249">
        <v>0</v>
      </c>
      <c r="Q34" s="249">
        <v>0</v>
      </c>
      <c r="R34" s="249">
        <v>0</v>
      </c>
      <c r="S34" s="249">
        <v>0</v>
      </c>
      <c r="T34" s="249">
        <v>0</v>
      </c>
      <c r="U34" s="249">
        <v>0</v>
      </c>
      <c r="V34" s="249">
        <v>0</v>
      </c>
      <c r="W34" s="249">
        <v>0</v>
      </c>
      <c r="X34" s="249">
        <v>0</v>
      </c>
      <c r="Y34" s="249">
        <v>0</v>
      </c>
      <c r="Z34" s="249">
        <v>0</v>
      </c>
      <c r="AA34" s="249">
        <v>0</v>
      </c>
      <c r="AB34" s="338">
        <f t="shared" si="6"/>
        <v>2.8595843700000003</v>
      </c>
      <c r="AC34" s="339">
        <f t="shared" si="7"/>
        <v>3.5376000000000006E-4</v>
      </c>
      <c r="AE34" s="247"/>
    </row>
    <row r="35" spans="1:31" s="251" customFormat="1" ht="31.5" x14ac:dyDescent="0.25">
      <c r="A35" s="243" t="s">
        <v>20</v>
      </c>
      <c r="B35" s="244" t="s">
        <v>481</v>
      </c>
      <c r="C35" s="246">
        <v>0</v>
      </c>
      <c r="D35" s="246">
        <v>0</v>
      </c>
      <c r="E35" s="246">
        <f t="shared" ref="E35:E64" si="13">C35</f>
        <v>0</v>
      </c>
      <c r="F35" s="246">
        <f t="shared" si="5"/>
        <v>0</v>
      </c>
      <c r="G35" s="246">
        <v>0</v>
      </c>
      <c r="H35" s="246">
        <v>0</v>
      </c>
      <c r="I35" s="246">
        <v>0</v>
      </c>
      <c r="J35" s="246">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338">
        <f t="shared" si="6"/>
        <v>0</v>
      </c>
      <c r="AC35" s="339">
        <f t="shared" si="7"/>
        <v>0</v>
      </c>
    </row>
    <row r="36" spans="1:31" ht="31.5" x14ac:dyDescent="0.25">
      <c r="A36" s="248" t="s">
        <v>482</v>
      </c>
      <c r="B36" s="252" t="s">
        <v>483</v>
      </c>
      <c r="C36" s="246">
        <v>0</v>
      </c>
      <c r="D36" s="246">
        <v>0</v>
      </c>
      <c r="E36" s="246">
        <f t="shared" si="13"/>
        <v>0</v>
      </c>
      <c r="F36" s="246">
        <f t="shared" si="5"/>
        <v>0</v>
      </c>
      <c r="G36" s="249">
        <v>0</v>
      </c>
      <c r="H36" s="249">
        <v>0</v>
      </c>
      <c r="I36" s="249">
        <v>0</v>
      </c>
      <c r="J36" s="249">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338">
        <f t="shared" si="6"/>
        <v>0</v>
      </c>
      <c r="AC36" s="339">
        <f t="shared" si="7"/>
        <v>0</v>
      </c>
    </row>
    <row r="37" spans="1:31" x14ac:dyDescent="0.25">
      <c r="A37" s="248" t="s">
        <v>484</v>
      </c>
      <c r="B37" s="252" t="s">
        <v>485</v>
      </c>
      <c r="C37" s="246">
        <v>2</v>
      </c>
      <c r="D37" s="246">
        <v>0</v>
      </c>
      <c r="E37" s="246">
        <f t="shared" si="13"/>
        <v>2</v>
      </c>
      <c r="F37" s="246">
        <f t="shared" si="5"/>
        <v>2</v>
      </c>
      <c r="G37" s="249">
        <v>0</v>
      </c>
      <c r="H37" s="249">
        <v>0</v>
      </c>
      <c r="I37" s="249">
        <v>0</v>
      </c>
      <c r="J37" s="249">
        <v>0</v>
      </c>
      <c r="K37" s="249">
        <v>0</v>
      </c>
      <c r="L37" s="249">
        <v>2</v>
      </c>
      <c r="M37" s="249">
        <v>2</v>
      </c>
      <c r="N37" s="249">
        <v>0</v>
      </c>
      <c r="O37" s="249">
        <v>0</v>
      </c>
      <c r="P37" s="249">
        <v>0</v>
      </c>
      <c r="Q37" s="249">
        <v>0</v>
      </c>
      <c r="R37" s="249">
        <v>0</v>
      </c>
      <c r="S37" s="249">
        <v>0</v>
      </c>
      <c r="T37" s="249">
        <v>0</v>
      </c>
      <c r="U37" s="249">
        <v>0</v>
      </c>
      <c r="V37" s="249">
        <v>0</v>
      </c>
      <c r="W37" s="249">
        <v>0</v>
      </c>
      <c r="X37" s="249">
        <v>0</v>
      </c>
      <c r="Y37" s="249">
        <v>0</v>
      </c>
      <c r="Z37" s="249">
        <v>0</v>
      </c>
      <c r="AA37" s="249">
        <v>0</v>
      </c>
      <c r="AB37" s="338">
        <f t="shared" si="6"/>
        <v>2</v>
      </c>
      <c r="AC37" s="339">
        <f t="shared" si="7"/>
        <v>0</v>
      </c>
    </row>
    <row r="38" spans="1:31" x14ac:dyDescent="0.25">
      <c r="A38" s="248" t="s">
        <v>486</v>
      </c>
      <c r="B38" s="252" t="s">
        <v>487</v>
      </c>
      <c r="C38" s="246">
        <v>0</v>
      </c>
      <c r="D38" s="246">
        <v>0</v>
      </c>
      <c r="E38" s="246">
        <f t="shared" si="13"/>
        <v>0</v>
      </c>
      <c r="F38" s="246">
        <f t="shared" si="5"/>
        <v>0</v>
      </c>
      <c r="G38" s="249">
        <v>0</v>
      </c>
      <c r="H38" s="249">
        <v>0</v>
      </c>
      <c r="I38" s="249">
        <v>0</v>
      </c>
      <c r="J38" s="249">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338">
        <f t="shared" si="6"/>
        <v>0</v>
      </c>
      <c r="AC38" s="339">
        <f t="shared" si="7"/>
        <v>0</v>
      </c>
    </row>
    <row r="39" spans="1:31" ht="31.5" x14ac:dyDescent="0.25">
      <c r="A39" s="248" t="s">
        <v>488</v>
      </c>
      <c r="B39" s="28" t="s">
        <v>489</v>
      </c>
      <c r="C39" s="246">
        <v>0.01</v>
      </c>
      <c r="D39" s="246">
        <v>0</v>
      </c>
      <c r="E39" s="246">
        <f t="shared" si="13"/>
        <v>0.01</v>
      </c>
      <c r="F39" s="246">
        <f t="shared" si="5"/>
        <v>0.01</v>
      </c>
      <c r="G39" s="249">
        <v>0</v>
      </c>
      <c r="H39" s="249">
        <v>0</v>
      </c>
      <c r="I39" s="249">
        <v>0</v>
      </c>
      <c r="J39" s="249">
        <v>0</v>
      </c>
      <c r="K39" s="249">
        <v>0</v>
      </c>
      <c r="L39" s="249">
        <v>0.01</v>
      </c>
      <c r="M39" s="249">
        <v>0.01</v>
      </c>
      <c r="N39" s="249">
        <v>0</v>
      </c>
      <c r="O39" s="249">
        <v>0</v>
      </c>
      <c r="P39" s="249">
        <v>0</v>
      </c>
      <c r="Q39" s="249">
        <v>0</v>
      </c>
      <c r="R39" s="249">
        <v>0</v>
      </c>
      <c r="S39" s="249">
        <v>0</v>
      </c>
      <c r="T39" s="249">
        <v>0</v>
      </c>
      <c r="U39" s="249">
        <v>0</v>
      </c>
      <c r="V39" s="249">
        <v>0</v>
      </c>
      <c r="W39" s="249">
        <v>0</v>
      </c>
      <c r="X39" s="249">
        <v>0</v>
      </c>
      <c r="Y39" s="249">
        <v>0</v>
      </c>
      <c r="Z39" s="249">
        <v>0</v>
      </c>
      <c r="AA39" s="249">
        <v>0</v>
      </c>
      <c r="AB39" s="338">
        <f t="shared" si="6"/>
        <v>0.01</v>
      </c>
      <c r="AC39" s="339">
        <f t="shared" si="7"/>
        <v>0</v>
      </c>
    </row>
    <row r="40" spans="1:31" ht="31.5" x14ac:dyDescent="0.25">
      <c r="A40" s="248" t="s">
        <v>490</v>
      </c>
      <c r="B40" s="28" t="s">
        <v>491</v>
      </c>
      <c r="C40" s="246">
        <v>0</v>
      </c>
      <c r="D40" s="246">
        <v>0</v>
      </c>
      <c r="E40" s="246">
        <f t="shared" si="13"/>
        <v>0</v>
      </c>
      <c r="F40" s="246">
        <f t="shared" si="5"/>
        <v>0</v>
      </c>
      <c r="G40" s="249">
        <v>0</v>
      </c>
      <c r="H40" s="249">
        <v>0</v>
      </c>
      <c r="I40" s="249">
        <v>0</v>
      </c>
      <c r="J40" s="249">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338">
        <f t="shared" si="6"/>
        <v>0</v>
      </c>
      <c r="AC40" s="339">
        <f t="shared" si="7"/>
        <v>0</v>
      </c>
    </row>
    <row r="41" spans="1:31" x14ac:dyDescent="0.25">
      <c r="A41" s="248" t="s">
        <v>492</v>
      </c>
      <c r="B41" s="28" t="s">
        <v>493</v>
      </c>
      <c r="C41" s="246">
        <v>0.34399999999999997</v>
      </c>
      <c r="D41" s="246">
        <v>0</v>
      </c>
      <c r="E41" s="246">
        <f t="shared" si="13"/>
        <v>0.34399999999999997</v>
      </c>
      <c r="F41" s="246">
        <f t="shared" si="5"/>
        <v>0.34399999999999997</v>
      </c>
      <c r="G41" s="249">
        <v>0</v>
      </c>
      <c r="H41" s="249">
        <v>0</v>
      </c>
      <c r="I41" s="249">
        <v>0</v>
      </c>
      <c r="J41" s="249">
        <v>0</v>
      </c>
      <c r="K41" s="249">
        <v>0</v>
      </c>
      <c r="L41" s="249">
        <v>0.34399999999999997</v>
      </c>
      <c r="M41" s="249">
        <v>0.34399999999999997</v>
      </c>
      <c r="N41" s="249">
        <v>0</v>
      </c>
      <c r="O41" s="249">
        <v>0</v>
      </c>
      <c r="P41" s="249">
        <v>0</v>
      </c>
      <c r="Q41" s="249">
        <v>0</v>
      </c>
      <c r="R41" s="249">
        <v>0</v>
      </c>
      <c r="S41" s="249">
        <v>0</v>
      </c>
      <c r="T41" s="249">
        <v>0</v>
      </c>
      <c r="U41" s="249">
        <v>0</v>
      </c>
      <c r="V41" s="249">
        <v>0</v>
      </c>
      <c r="W41" s="249">
        <v>0</v>
      </c>
      <c r="X41" s="249">
        <v>0</v>
      </c>
      <c r="Y41" s="249">
        <v>0</v>
      </c>
      <c r="Z41" s="249">
        <v>0</v>
      </c>
      <c r="AA41" s="249">
        <v>0</v>
      </c>
      <c r="AB41" s="338">
        <f t="shared" si="6"/>
        <v>0.34399999999999997</v>
      </c>
      <c r="AC41" s="339">
        <f t="shared" si="7"/>
        <v>0</v>
      </c>
    </row>
    <row r="42" spans="1:31" ht="18.75" x14ac:dyDescent="0.25">
      <c r="A42" s="248" t="s">
        <v>494</v>
      </c>
      <c r="B42" s="252" t="s">
        <v>495</v>
      </c>
      <c r="C42" s="246">
        <v>0</v>
      </c>
      <c r="D42" s="246">
        <v>0</v>
      </c>
      <c r="E42" s="246">
        <f t="shared" si="13"/>
        <v>0</v>
      </c>
      <c r="F42" s="246">
        <f t="shared" si="5"/>
        <v>0</v>
      </c>
      <c r="G42" s="249">
        <v>0</v>
      </c>
      <c r="H42" s="249">
        <v>0</v>
      </c>
      <c r="I42" s="249">
        <v>0</v>
      </c>
      <c r="J42" s="249">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338">
        <f t="shared" si="6"/>
        <v>0</v>
      </c>
      <c r="AC42" s="339">
        <f t="shared" si="7"/>
        <v>0</v>
      </c>
    </row>
    <row r="43" spans="1:31" s="251" customFormat="1" x14ac:dyDescent="0.25">
      <c r="A43" s="243" t="s">
        <v>23</v>
      </c>
      <c r="B43" s="244" t="s">
        <v>496</v>
      </c>
      <c r="C43" s="246">
        <v>0</v>
      </c>
      <c r="D43" s="246">
        <v>0</v>
      </c>
      <c r="E43" s="246">
        <f t="shared" si="13"/>
        <v>0</v>
      </c>
      <c r="F43" s="246">
        <f t="shared" si="5"/>
        <v>0</v>
      </c>
      <c r="G43" s="246">
        <v>0</v>
      </c>
      <c r="H43" s="246">
        <v>0</v>
      </c>
      <c r="I43" s="246">
        <v>0</v>
      </c>
      <c r="J43" s="246">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338">
        <f t="shared" si="6"/>
        <v>0</v>
      </c>
      <c r="AC43" s="339">
        <f t="shared" si="7"/>
        <v>0</v>
      </c>
    </row>
    <row r="44" spans="1:31" x14ac:dyDescent="0.25">
      <c r="A44" s="248" t="s">
        <v>497</v>
      </c>
      <c r="B44" s="28" t="s">
        <v>498</v>
      </c>
      <c r="C44" s="246">
        <v>0</v>
      </c>
      <c r="D44" s="246">
        <v>0</v>
      </c>
      <c r="E44" s="246">
        <f t="shared" si="13"/>
        <v>0</v>
      </c>
      <c r="F44" s="246">
        <f t="shared" si="5"/>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338">
        <f t="shared" si="6"/>
        <v>0</v>
      </c>
      <c r="AC44" s="339">
        <f t="shared" si="7"/>
        <v>0</v>
      </c>
    </row>
    <row r="45" spans="1:31" x14ac:dyDescent="0.25">
      <c r="A45" s="248" t="s">
        <v>499</v>
      </c>
      <c r="B45" s="28" t="s">
        <v>485</v>
      </c>
      <c r="C45" s="246">
        <f t="shared" ref="C45:C49" si="14">C37</f>
        <v>2</v>
      </c>
      <c r="D45" s="246">
        <v>0</v>
      </c>
      <c r="E45" s="246">
        <f t="shared" si="13"/>
        <v>2</v>
      </c>
      <c r="F45" s="246">
        <f t="shared" si="5"/>
        <v>2</v>
      </c>
      <c r="G45" s="249">
        <v>0</v>
      </c>
      <c r="H45" s="249">
        <v>0</v>
      </c>
      <c r="I45" s="249">
        <v>0</v>
      </c>
      <c r="J45" s="249">
        <v>0</v>
      </c>
      <c r="K45" s="249">
        <v>0</v>
      </c>
      <c r="L45" s="249">
        <v>2</v>
      </c>
      <c r="M45" s="249">
        <v>2</v>
      </c>
      <c r="N45" s="249">
        <v>0</v>
      </c>
      <c r="O45" s="249">
        <v>0</v>
      </c>
      <c r="P45" s="249">
        <v>0</v>
      </c>
      <c r="Q45" s="249">
        <v>0</v>
      </c>
      <c r="R45" s="249">
        <v>0</v>
      </c>
      <c r="S45" s="249">
        <v>0</v>
      </c>
      <c r="T45" s="249">
        <v>0</v>
      </c>
      <c r="U45" s="249">
        <v>0</v>
      </c>
      <c r="V45" s="249">
        <v>0</v>
      </c>
      <c r="W45" s="249">
        <v>0</v>
      </c>
      <c r="X45" s="249">
        <v>0</v>
      </c>
      <c r="Y45" s="249">
        <v>0</v>
      </c>
      <c r="Z45" s="249">
        <v>0</v>
      </c>
      <c r="AA45" s="249">
        <v>0</v>
      </c>
      <c r="AB45" s="338">
        <f t="shared" si="6"/>
        <v>2</v>
      </c>
      <c r="AC45" s="339">
        <f t="shared" si="7"/>
        <v>0</v>
      </c>
    </row>
    <row r="46" spans="1:31" x14ac:dyDescent="0.25">
      <c r="A46" s="248" t="s">
        <v>500</v>
      </c>
      <c r="B46" s="28" t="s">
        <v>487</v>
      </c>
      <c r="C46" s="246">
        <f t="shared" si="14"/>
        <v>0</v>
      </c>
      <c r="D46" s="246">
        <v>0</v>
      </c>
      <c r="E46" s="246">
        <f t="shared" si="13"/>
        <v>0</v>
      </c>
      <c r="F46" s="246">
        <f t="shared" si="5"/>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338">
        <f t="shared" si="6"/>
        <v>0</v>
      </c>
      <c r="AC46" s="339">
        <f t="shared" si="7"/>
        <v>0</v>
      </c>
    </row>
    <row r="47" spans="1:31" ht="31.5" x14ac:dyDescent="0.25">
      <c r="A47" s="248" t="s">
        <v>501</v>
      </c>
      <c r="B47" s="28" t="s">
        <v>489</v>
      </c>
      <c r="C47" s="246">
        <f t="shared" si="14"/>
        <v>0.01</v>
      </c>
      <c r="D47" s="246">
        <v>0</v>
      </c>
      <c r="E47" s="246">
        <f t="shared" si="13"/>
        <v>0.01</v>
      </c>
      <c r="F47" s="246">
        <f t="shared" si="5"/>
        <v>0.01</v>
      </c>
      <c r="G47" s="249">
        <v>0</v>
      </c>
      <c r="H47" s="249">
        <v>0</v>
      </c>
      <c r="I47" s="249">
        <v>0</v>
      </c>
      <c r="J47" s="249">
        <v>0</v>
      </c>
      <c r="K47" s="249">
        <v>0</v>
      </c>
      <c r="L47" s="249">
        <v>0.01</v>
      </c>
      <c r="M47" s="249">
        <v>0.01</v>
      </c>
      <c r="N47" s="249">
        <v>0</v>
      </c>
      <c r="O47" s="249">
        <v>0</v>
      </c>
      <c r="P47" s="249">
        <v>0</v>
      </c>
      <c r="Q47" s="249">
        <v>0</v>
      </c>
      <c r="R47" s="249">
        <v>0</v>
      </c>
      <c r="S47" s="249">
        <v>0</v>
      </c>
      <c r="T47" s="249">
        <v>0</v>
      </c>
      <c r="U47" s="249">
        <v>0</v>
      </c>
      <c r="V47" s="249">
        <v>0</v>
      </c>
      <c r="W47" s="249">
        <v>0</v>
      </c>
      <c r="X47" s="249">
        <v>0</v>
      </c>
      <c r="Y47" s="249">
        <v>0</v>
      </c>
      <c r="Z47" s="249">
        <v>0</v>
      </c>
      <c r="AA47" s="249">
        <v>0</v>
      </c>
      <c r="AB47" s="338">
        <f t="shared" si="6"/>
        <v>0.01</v>
      </c>
      <c r="AC47" s="339">
        <f t="shared" si="7"/>
        <v>0</v>
      </c>
    </row>
    <row r="48" spans="1:31" ht="31.5" x14ac:dyDescent="0.25">
      <c r="A48" s="248" t="s">
        <v>502</v>
      </c>
      <c r="B48" s="28" t="s">
        <v>491</v>
      </c>
      <c r="C48" s="246">
        <f t="shared" si="14"/>
        <v>0</v>
      </c>
      <c r="D48" s="246">
        <v>0</v>
      </c>
      <c r="E48" s="246">
        <f t="shared" si="13"/>
        <v>0</v>
      </c>
      <c r="F48" s="246">
        <f t="shared" si="5"/>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338">
        <f t="shared" si="6"/>
        <v>0</v>
      </c>
      <c r="AC48" s="339">
        <f t="shared" si="7"/>
        <v>0</v>
      </c>
    </row>
    <row r="49" spans="1:29" x14ac:dyDescent="0.25">
      <c r="A49" s="248" t="s">
        <v>503</v>
      </c>
      <c r="B49" s="28" t="s">
        <v>493</v>
      </c>
      <c r="C49" s="246">
        <f t="shared" si="14"/>
        <v>0.34399999999999997</v>
      </c>
      <c r="D49" s="246">
        <v>0</v>
      </c>
      <c r="E49" s="246">
        <f t="shared" si="13"/>
        <v>0.34399999999999997</v>
      </c>
      <c r="F49" s="246">
        <f t="shared" si="5"/>
        <v>0.34399999999999997</v>
      </c>
      <c r="G49" s="249">
        <v>0</v>
      </c>
      <c r="H49" s="249">
        <v>0</v>
      </c>
      <c r="I49" s="249">
        <v>0</v>
      </c>
      <c r="J49" s="249">
        <v>0</v>
      </c>
      <c r="K49" s="249">
        <v>0</v>
      </c>
      <c r="L49" s="249">
        <v>0.34399999999999997</v>
      </c>
      <c r="M49" s="249">
        <v>0.34399999999999997</v>
      </c>
      <c r="N49" s="249">
        <v>0</v>
      </c>
      <c r="O49" s="249">
        <v>0</v>
      </c>
      <c r="P49" s="249">
        <v>0</v>
      </c>
      <c r="Q49" s="249">
        <v>0</v>
      </c>
      <c r="R49" s="249">
        <v>0</v>
      </c>
      <c r="S49" s="249">
        <v>0</v>
      </c>
      <c r="T49" s="249">
        <v>0</v>
      </c>
      <c r="U49" s="249">
        <v>0</v>
      </c>
      <c r="V49" s="249">
        <v>0</v>
      </c>
      <c r="W49" s="249">
        <v>0</v>
      </c>
      <c r="X49" s="249">
        <v>0</v>
      </c>
      <c r="Y49" s="249">
        <v>0</v>
      </c>
      <c r="Z49" s="249">
        <v>0</v>
      </c>
      <c r="AA49" s="249">
        <v>0</v>
      </c>
      <c r="AB49" s="338">
        <f t="shared" si="6"/>
        <v>0.34399999999999997</v>
      </c>
      <c r="AC49" s="339">
        <f t="shared" si="7"/>
        <v>0</v>
      </c>
    </row>
    <row r="50" spans="1:29" ht="18.75" x14ac:dyDescent="0.25">
      <c r="A50" s="248" t="s">
        <v>504</v>
      </c>
      <c r="B50" s="252" t="s">
        <v>495</v>
      </c>
      <c r="C50" s="246">
        <v>0</v>
      </c>
      <c r="D50" s="246">
        <v>0</v>
      </c>
      <c r="E50" s="246">
        <f t="shared" si="13"/>
        <v>0</v>
      </c>
      <c r="F50" s="246">
        <f t="shared" si="5"/>
        <v>0</v>
      </c>
      <c r="G50" s="249">
        <v>0</v>
      </c>
      <c r="H50" s="249">
        <v>0</v>
      </c>
      <c r="I50" s="249">
        <v>0</v>
      </c>
      <c r="J50" s="249">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338">
        <f t="shared" si="6"/>
        <v>0</v>
      </c>
      <c r="AC50" s="339">
        <f t="shared" si="7"/>
        <v>0</v>
      </c>
    </row>
    <row r="51" spans="1:29" s="251" customFormat="1" ht="35.25" customHeight="1" x14ac:dyDescent="0.25">
      <c r="A51" s="243" t="s">
        <v>26</v>
      </c>
      <c r="B51" s="244" t="s">
        <v>505</v>
      </c>
      <c r="C51" s="246">
        <v>0</v>
      </c>
      <c r="D51" s="246">
        <v>0</v>
      </c>
      <c r="E51" s="246">
        <f t="shared" si="13"/>
        <v>0</v>
      </c>
      <c r="F51" s="246">
        <f t="shared" si="5"/>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338">
        <f t="shared" si="6"/>
        <v>0</v>
      </c>
      <c r="AC51" s="339">
        <f t="shared" si="7"/>
        <v>0</v>
      </c>
    </row>
    <row r="52" spans="1:29" x14ac:dyDescent="0.25">
      <c r="A52" s="248" t="s">
        <v>506</v>
      </c>
      <c r="B52" s="28" t="s">
        <v>507</v>
      </c>
      <c r="C52" s="246">
        <f>C30</f>
        <v>30.28020785</v>
      </c>
      <c r="D52" s="246">
        <v>0</v>
      </c>
      <c r="E52" s="246">
        <f t="shared" si="13"/>
        <v>30.28020785</v>
      </c>
      <c r="F52" s="246">
        <f t="shared" si="5"/>
        <v>30.28020785</v>
      </c>
      <c r="G52" s="249">
        <v>0</v>
      </c>
      <c r="H52" s="249">
        <v>0</v>
      </c>
      <c r="I52" s="249">
        <v>0</v>
      </c>
      <c r="J52" s="249">
        <v>0</v>
      </c>
      <c r="K52" s="249">
        <v>0</v>
      </c>
      <c r="L52" s="249">
        <v>30.28020785</v>
      </c>
      <c r="M52" s="249">
        <v>30.28020785</v>
      </c>
      <c r="N52" s="249">
        <v>0</v>
      </c>
      <c r="O52" s="249">
        <v>0</v>
      </c>
      <c r="P52" s="249">
        <v>0</v>
      </c>
      <c r="Q52" s="249">
        <v>0</v>
      </c>
      <c r="R52" s="249">
        <v>0</v>
      </c>
      <c r="S52" s="249">
        <v>0</v>
      </c>
      <c r="T52" s="249">
        <v>0</v>
      </c>
      <c r="U52" s="249">
        <v>0</v>
      </c>
      <c r="V52" s="249">
        <v>0</v>
      </c>
      <c r="W52" s="249">
        <v>0</v>
      </c>
      <c r="X52" s="249">
        <v>0</v>
      </c>
      <c r="Y52" s="249">
        <v>0</v>
      </c>
      <c r="Z52" s="249">
        <v>0</v>
      </c>
      <c r="AA52" s="249">
        <v>0</v>
      </c>
      <c r="AB52" s="338">
        <f t="shared" si="6"/>
        <v>30.28020785</v>
      </c>
      <c r="AC52" s="339">
        <f t="shared" si="7"/>
        <v>0</v>
      </c>
    </row>
    <row r="53" spans="1:29" x14ac:dyDescent="0.25">
      <c r="A53" s="248" t="s">
        <v>508</v>
      </c>
      <c r="B53" s="28" t="s">
        <v>357</v>
      </c>
      <c r="C53" s="246">
        <v>0</v>
      </c>
      <c r="D53" s="246">
        <v>0</v>
      </c>
      <c r="E53" s="246">
        <f t="shared" si="13"/>
        <v>0</v>
      </c>
      <c r="F53" s="246">
        <f t="shared" si="5"/>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338">
        <f t="shared" si="6"/>
        <v>0</v>
      </c>
      <c r="AC53" s="339">
        <f t="shared" si="7"/>
        <v>0</v>
      </c>
    </row>
    <row r="54" spans="1:29" x14ac:dyDescent="0.25">
      <c r="A54" s="248" t="s">
        <v>509</v>
      </c>
      <c r="B54" s="252" t="s">
        <v>510</v>
      </c>
      <c r="C54" s="246">
        <f>C45</f>
        <v>2</v>
      </c>
      <c r="D54" s="246">
        <v>0</v>
      </c>
      <c r="E54" s="246">
        <f t="shared" si="13"/>
        <v>2</v>
      </c>
      <c r="F54" s="246">
        <f t="shared" si="5"/>
        <v>2</v>
      </c>
      <c r="G54" s="249">
        <v>0</v>
      </c>
      <c r="H54" s="249">
        <v>0</v>
      </c>
      <c r="I54" s="249">
        <v>0</v>
      </c>
      <c r="J54" s="249">
        <v>0</v>
      </c>
      <c r="K54" s="249">
        <v>0</v>
      </c>
      <c r="L54" s="249">
        <v>2</v>
      </c>
      <c r="M54" s="249">
        <v>2</v>
      </c>
      <c r="N54" s="249">
        <v>0</v>
      </c>
      <c r="O54" s="249">
        <v>0</v>
      </c>
      <c r="P54" s="249">
        <v>0</v>
      </c>
      <c r="Q54" s="249">
        <v>0</v>
      </c>
      <c r="R54" s="249">
        <v>0</v>
      </c>
      <c r="S54" s="249">
        <v>0</v>
      </c>
      <c r="T54" s="249">
        <v>0</v>
      </c>
      <c r="U54" s="249">
        <v>0</v>
      </c>
      <c r="V54" s="249">
        <v>0</v>
      </c>
      <c r="W54" s="249">
        <v>0</v>
      </c>
      <c r="X54" s="249">
        <v>0</v>
      </c>
      <c r="Y54" s="249">
        <v>0</v>
      </c>
      <c r="Z54" s="249">
        <v>0</v>
      </c>
      <c r="AA54" s="249">
        <v>0</v>
      </c>
      <c r="AB54" s="338">
        <f t="shared" si="6"/>
        <v>2</v>
      </c>
      <c r="AC54" s="339">
        <f t="shared" si="7"/>
        <v>0</v>
      </c>
    </row>
    <row r="55" spans="1:29" x14ac:dyDescent="0.25">
      <c r="A55" s="248" t="s">
        <v>511</v>
      </c>
      <c r="B55" s="252" t="s">
        <v>512</v>
      </c>
      <c r="C55" s="246">
        <v>0</v>
      </c>
      <c r="D55" s="246">
        <v>0</v>
      </c>
      <c r="E55" s="246">
        <f t="shared" si="13"/>
        <v>0</v>
      </c>
      <c r="F55" s="246">
        <f t="shared" si="5"/>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338">
        <f t="shared" si="6"/>
        <v>0</v>
      </c>
      <c r="AC55" s="339">
        <f t="shared" si="7"/>
        <v>0</v>
      </c>
    </row>
    <row r="56" spans="1:29" x14ac:dyDescent="0.25">
      <c r="A56" s="248" t="s">
        <v>513</v>
      </c>
      <c r="B56" s="252" t="s">
        <v>514</v>
      </c>
      <c r="C56" s="246">
        <f>C47+C48+C49</f>
        <v>0.35399999999999998</v>
      </c>
      <c r="D56" s="246">
        <v>0</v>
      </c>
      <c r="E56" s="246">
        <f t="shared" si="13"/>
        <v>0.35399999999999998</v>
      </c>
      <c r="F56" s="246">
        <f t="shared" si="5"/>
        <v>0.35399999999999998</v>
      </c>
      <c r="G56" s="249">
        <v>0</v>
      </c>
      <c r="H56" s="249">
        <v>0</v>
      </c>
      <c r="I56" s="249">
        <v>0</v>
      </c>
      <c r="J56" s="249">
        <v>0</v>
      </c>
      <c r="K56" s="249">
        <v>0</v>
      </c>
      <c r="L56" s="249">
        <v>0.35399999999999998</v>
      </c>
      <c r="M56" s="249">
        <v>0.35399999999999998</v>
      </c>
      <c r="N56" s="249">
        <v>0</v>
      </c>
      <c r="O56" s="249">
        <v>0</v>
      </c>
      <c r="P56" s="249">
        <v>0</v>
      </c>
      <c r="Q56" s="249">
        <v>0</v>
      </c>
      <c r="R56" s="249">
        <v>0</v>
      </c>
      <c r="S56" s="249">
        <v>0</v>
      </c>
      <c r="T56" s="249">
        <v>0</v>
      </c>
      <c r="U56" s="249">
        <v>0</v>
      </c>
      <c r="V56" s="249">
        <v>0</v>
      </c>
      <c r="W56" s="249">
        <v>0</v>
      </c>
      <c r="X56" s="249">
        <v>0</v>
      </c>
      <c r="Y56" s="249">
        <v>0</v>
      </c>
      <c r="Z56" s="249">
        <v>0</v>
      </c>
      <c r="AA56" s="249">
        <v>0</v>
      </c>
      <c r="AB56" s="338">
        <f t="shared" si="6"/>
        <v>0.35399999999999998</v>
      </c>
      <c r="AC56" s="339">
        <f t="shared" si="7"/>
        <v>0</v>
      </c>
    </row>
    <row r="57" spans="1:29" ht="18.75" x14ac:dyDescent="0.25">
      <c r="A57" s="248" t="s">
        <v>515</v>
      </c>
      <c r="B57" s="252" t="s">
        <v>495</v>
      </c>
      <c r="C57" s="246">
        <v>0</v>
      </c>
      <c r="D57" s="246">
        <v>0</v>
      </c>
      <c r="E57" s="246">
        <f t="shared" si="13"/>
        <v>0</v>
      </c>
      <c r="F57" s="246">
        <f t="shared" si="5"/>
        <v>0</v>
      </c>
      <c r="G57" s="249">
        <v>0</v>
      </c>
      <c r="H57" s="249">
        <v>0</v>
      </c>
      <c r="I57" s="249">
        <v>0</v>
      </c>
      <c r="J57" s="249">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338">
        <f t="shared" si="6"/>
        <v>0</v>
      </c>
      <c r="AC57" s="339">
        <f t="shared" si="7"/>
        <v>0</v>
      </c>
    </row>
    <row r="58" spans="1:29" s="251" customFormat="1" ht="36.75" customHeight="1" x14ac:dyDescent="0.25">
      <c r="A58" s="243" t="s">
        <v>28</v>
      </c>
      <c r="B58" s="253" t="s">
        <v>516</v>
      </c>
      <c r="C58" s="246">
        <v>0</v>
      </c>
      <c r="D58" s="246">
        <v>0</v>
      </c>
      <c r="E58" s="246">
        <f t="shared" si="13"/>
        <v>0</v>
      </c>
      <c r="F58" s="246">
        <f t="shared" si="5"/>
        <v>0</v>
      </c>
      <c r="G58" s="246">
        <v>0</v>
      </c>
      <c r="H58" s="246">
        <v>0</v>
      </c>
      <c r="I58" s="246">
        <v>0</v>
      </c>
      <c r="J58" s="246">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338">
        <f t="shared" si="6"/>
        <v>0</v>
      </c>
      <c r="AC58" s="339">
        <f t="shared" si="7"/>
        <v>0</v>
      </c>
    </row>
    <row r="59" spans="1:29" s="251" customFormat="1" x14ac:dyDescent="0.25">
      <c r="A59" s="243" t="s">
        <v>31</v>
      </c>
      <c r="B59" s="244" t="s">
        <v>517</v>
      </c>
      <c r="C59" s="246">
        <v>0</v>
      </c>
      <c r="D59" s="246">
        <v>0</v>
      </c>
      <c r="E59" s="246">
        <f t="shared" si="13"/>
        <v>0</v>
      </c>
      <c r="F59" s="246">
        <f t="shared" si="5"/>
        <v>0</v>
      </c>
      <c r="G59" s="246">
        <v>0</v>
      </c>
      <c r="H59" s="246">
        <v>0</v>
      </c>
      <c r="I59" s="246">
        <v>0</v>
      </c>
      <c r="J59" s="246">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338">
        <f t="shared" si="6"/>
        <v>0</v>
      </c>
      <c r="AC59" s="339">
        <f t="shared" si="7"/>
        <v>0</v>
      </c>
    </row>
    <row r="60" spans="1:29" x14ac:dyDescent="0.25">
      <c r="A60" s="248" t="s">
        <v>518</v>
      </c>
      <c r="B60" s="254" t="s">
        <v>498</v>
      </c>
      <c r="C60" s="246">
        <v>0</v>
      </c>
      <c r="D60" s="246">
        <v>0</v>
      </c>
      <c r="E60" s="246">
        <f t="shared" si="13"/>
        <v>0</v>
      </c>
      <c r="F60" s="246">
        <f t="shared" si="5"/>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338">
        <f t="shared" si="6"/>
        <v>0</v>
      </c>
      <c r="AC60" s="339">
        <f t="shared" si="7"/>
        <v>0</v>
      </c>
    </row>
    <row r="61" spans="1:29" x14ac:dyDescent="0.25">
      <c r="A61" s="248" t="s">
        <v>519</v>
      </c>
      <c r="B61" s="254" t="s">
        <v>485</v>
      </c>
      <c r="C61" s="246">
        <v>0</v>
      </c>
      <c r="D61" s="246">
        <v>0</v>
      </c>
      <c r="E61" s="246">
        <f t="shared" si="13"/>
        <v>0</v>
      </c>
      <c r="F61" s="246">
        <f t="shared" si="5"/>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338">
        <f t="shared" si="6"/>
        <v>0</v>
      </c>
      <c r="AC61" s="339">
        <f t="shared" si="7"/>
        <v>0</v>
      </c>
    </row>
    <row r="62" spans="1:29" x14ac:dyDescent="0.25">
      <c r="A62" s="248" t="s">
        <v>520</v>
      </c>
      <c r="B62" s="254" t="s">
        <v>487</v>
      </c>
      <c r="C62" s="246">
        <v>0</v>
      </c>
      <c r="D62" s="246">
        <v>0</v>
      </c>
      <c r="E62" s="246">
        <f t="shared" si="13"/>
        <v>0</v>
      </c>
      <c r="F62" s="246">
        <f t="shared" si="5"/>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338">
        <f t="shared" si="6"/>
        <v>0</v>
      </c>
      <c r="AC62" s="339">
        <f t="shared" si="7"/>
        <v>0</v>
      </c>
    </row>
    <row r="63" spans="1:29" x14ac:dyDescent="0.25">
      <c r="A63" s="248" t="s">
        <v>521</v>
      </c>
      <c r="B63" s="254" t="s">
        <v>522</v>
      </c>
      <c r="C63" s="246">
        <v>0</v>
      </c>
      <c r="D63" s="246">
        <v>0</v>
      </c>
      <c r="E63" s="246">
        <f t="shared" si="13"/>
        <v>0</v>
      </c>
      <c r="F63" s="246">
        <f t="shared" si="5"/>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338">
        <f t="shared" si="6"/>
        <v>0</v>
      </c>
      <c r="AC63" s="339">
        <f t="shared" si="7"/>
        <v>0</v>
      </c>
    </row>
    <row r="64" spans="1:29" ht="18.75" x14ac:dyDescent="0.25">
      <c r="A64" s="248" t="s">
        <v>523</v>
      </c>
      <c r="B64" s="252" t="s">
        <v>524</v>
      </c>
      <c r="C64" s="246">
        <v>0</v>
      </c>
      <c r="D64" s="246">
        <v>0</v>
      </c>
      <c r="E64" s="246">
        <f t="shared" si="13"/>
        <v>0</v>
      </c>
      <c r="F64" s="246">
        <f t="shared" si="5"/>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338">
        <f t="shared" si="6"/>
        <v>0</v>
      </c>
      <c r="AC64" s="339">
        <f t="shared" si="7"/>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48"/>
      <c r="C66" s="448"/>
      <c r="D66" s="448"/>
      <c r="E66" s="448"/>
      <c r="F66" s="448"/>
      <c r="G66" s="448"/>
      <c r="H66" s="448"/>
      <c r="I66" s="448"/>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48"/>
      <c r="C68" s="448"/>
      <c r="D68" s="448"/>
      <c r="E68" s="448"/>
      <c r="F68" s="448"/>
      <c r="G68" s="448"/>
      <c r="H68" s="448"/>
      <c r="I68" s="448"/>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48"/>
      <c r="C70" s="448"/>
      <c r="D70" s="448"/>
      <c r="E70" s="448"/>
      <c r="F70" s="448"/>
      <c r="G70" s="448"/>
      <c r="H70" s="448"/>
      <c r="I70" s="448"/>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48"/>
      <c r="C72" s="448"/>
      <c r="D72" s="448"/>
      <c r="E72" s="448"/>
      <c r="F72" s="448"/>
      <c r="G72" s="448"/>
      <c r="H72" s="448"/>
      <c r="I72" s="448"/>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48"/>
      <c r="C73" s="448"/>
      <c r="D73" s="448"/>
      <c r="E73" s="448"/>
      <c r="F73" s="448"/>
      <c r="G73" s="448"/>
      <c r="H73" s="448"/>
      <c r="I73" s="448"/>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48"/>
      <c r="C74" s="448"/>
      <c r="D74" s="448"/>
      <c r="E74" s="448"/>
      <c r="F74" s="448"/>
      <c r="G74" s="448"/>
      <c r="H74" s="448"/>
      <c r="I74" s="448"/>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49"/>
      <c r="C75" s="449"/>
      <c r="D75" s="449"/>
      <c r="E75" s="449"/>
      <c r="F75" s="449"/>
      <c r="G75" s="449"/>
      <c r="H75" s="449"/>
      <c r="I75" s="449"/>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50"/>
      <c r="C77" s="450"/>
      <c r="D77" s="450"/>
      <c r="E77" s="450"/>
      <c r="F77" s="450"/>
      <c r="G77" s="450"/>
      <c r="H77" s="450"/>
      <c r="I77" s="450"/>
      <c r="J77" s="256"/>
      <c r="K77" s="256"/>
      <c r="L77" s="256"/>
      <c r="M77" s="256"/>
      <c r="N77" s="256"/>
      <c r="O77" s="256"/>
      <c r="P77" s="256"/>
      <c r="Q77" s="256"/>
      <c r="R77" s="256"/>
      <c r="S77" s="256"/>
      <c r="T77" s="256"/>
      <c r="U77" s="256"/>
      <c r="V77" s="256"/>
      <c r="W77" s="256"/>
      <c r="X77" s="256"/>
      <c r="Y77" s="256"/>
      <c r="Z77" s="256"/>
      <c r="AA77" s="25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F32 E35:H57 C24:C64">
    <cfRule type="cellIs" dxfId="79" priority="148" operator="notEqual">
      <formula>0</formula>
    </cfRule>
  </conditionalFormatting>
  <conditionalFormatting sqref="H25:H29 F25:F64 F58:H64">
    <cfRule type="cellIs" dxfId="78" priority="113" operator="notEqual">
      <formula>0</formula>
    </cfRule>
  </conditionalFormatting>
  <conditionalFormatting sqref="E58:E64">
    <cfRule type="cellIs" dxfId="77" priority="110" operator="notEqual">
      <formula>0</formula>
    </cfRule>
  </conditionalFormatting>
  <conditionalFormatting sqref="H31:H34 F33:F34">
    <cfRule type="cellIs" dxfId="76" priority="108" operator="notEqual">
      <formula>0</formula>
    </cfRule>
  </conditionalFormatting>
  <conditionalFormatting sqref="I58:I64 I51 I43 I35 I25:I29">
    <cfRule type="cellIs" dxfId="75" priority="105" operator="notEqual">
      <formula>0</formula>
    </cfRule>
  </conditionalFormatting>
  <conditionalFormatting sqref="I53:I57">
    <cfRule type="cellIs" dxfId="74" priority="102" operator="notEqual">
      <formula>0</formula>
    </cfRule>
  </conditionalFormatting>
  <conditionalFormatting sqref="I52">
    <cfRule type="cellIs" dxfId="73" priority="101" operator="notEqual">
      <formula>0</formula>
    </cfRule>
  </conditionalFormatting>
  <conditionalFormatting sqref="I31:I34">
    <cfRule type="cellIs" dxfId="72" priority="100" operator="notEqual">
      <formula>0</formula>
    </cfRule>
  </conditionalFormatting>
  <conditionalFormatting sqref="I44:I50">
    <cfRule type="cellIs" dxfId="71" priority="99" operator="notEqual">
      <formula>0</formula>
    </cfRule>
  </conditionalFormatting>
  <conditionalFormatting sqref="I36:I42">
    <cfRule type="cellIs" dxfId="70" priority="98" operator="notEqual">
      <formula>0</formula>
    </cfRule>
  </conditionalFormatting>
  <conditionalFormatting sqref="L58:L64 L51 L43 O25:AA35 O43:AA43 O51:AA51 O58:AA64 H30:J30 L25:M29 L30:L35">
    <cfRule type="cellIs" dxfId="69" priority="84" operator="notEqual">
      <formula>0</formula>
    </cfRule>
  </conditionalFormatting>
  <conditionalFormatting sqref="O24:AA24 H24:J24 L24:M24">
    <cfRule type="cellIs" dxfId="68" priority="83" operator="notEqual">
      <formula>0</formula>
    </cfRule>
  </conditionalFormatting>
  <conditionalFormatting sqref="O24:AA24 H24:J24 L24:M24">
    <cfRule type="cellIs" dxfId="67" priority="82" operator="notEqual">
      <formula>0</formula>
    </cfRule>
  </conditionalFormatting>
  <conditionalFormatting sqref="L36:L42 O36:AA42">
    <cfRule type="cellIs" dxfId="66" priority="81" operator="notEqual">
      <formula>0</formula>
    </cfRule>
  </conditionalFormatting>
  <conditionalFormatting sqref="L44:L50 O44:AA50">
    <cfRule type="cellIs" dxfId="65" priority="80" operator="notEqual">
      <formula>0</formula>
    </cfRule>
  </conditionalFormatting>
  <conditionalFormatting sqref="L52:L57 O52:AA57">
    <cfRule type="cellIs" dxfId="64" priority="79" operator="notEqual">
      <formula>0</formula>
    </cfRule>
  </conditionalFormatting>
  <conditionalFormatting sqref="L53:L57 O53:AA57">
    <cfRule type="cellIs" dxfId="63" priority="78" operator="notEqual">
      <formula>0</formula>
    </cfRule>
  </conditionalFormatting>
  <conditionalFormatting sqref="L52 O52:AA52">
    <cfRule type="cellIs" dxfId="62" priority="77" operator="notEqual">
      <formula>0</formula>
    </cfRule>
  </conditionalFormatting>
  <conditionalFormatting sqref="L31:L34 O31:AA34">
    <cfRule type="cellIs" dxfId="61" priority="76" operator="notEqual">
      <formula>0</formula>
    </cfRule>
  </conditionalFormatting>
  <conditionalFormatting sqref="L44:L50 O44:AA50">
    <cfRule type="cellIs" dxfId="60" priority="75" operator="notEqual">
      <formula>0</formula>
    </cfRule>
  </conditionalFormatting>
  <conditionalFormatting sqref="L36:L42 O36:AA42">
    <cfRule type="cellIs" dxfId="59" priority="74" operator="notEqual">
      <formula>0</formula>
    </cfRule>
  </conditionalFormatting>
  <conditionalFormatting sqref="E33:E34">
    <cfRule type="cellIs" dxfId="58" priority="69" operator="notEqual">
      <formula>0</formula>
    </cfRule>
  </conditionalFormatting>
  <conditionalFormatting sqref="G25:G34">
    <cfRule type="cellIs" dxfId="57" priority="68" operator="notEqual">
      <formula>0</formula>
    </cfRule>
  </conditionalFormatting>
  <conditionalFormatting sqref="G24">
    <cfRule type="cellIs" dxfId="56" priority="67" operator="notEqual">
      <formula>0</formula>
    </cfRule>
  </conditionalFormatting>
  <conditionalFormatting sqref="G24">
    <cfRule type="cellIs" dxfId="55" priority="66" operator="notEqual">
      <formula>0</formula>
    </cfRule>
  </conditionalFormatting>
  <conditionalFormatting sqref="G31:G34">
    <cfRule type="cellIs" dxfId="54" priority="65" operator="notEqual">
      <formula>0</formula>
    </cfRule>
  </conditionalFormatting>
  <conditionalFormatting sqref="N25:N35 N43 N51 N58:N64">
    <cfRule type="cellIs" dxfId="53" priority="58" operator="notEqual">
      <formula>0</formula>
    </cfRule>
  </conditionalFormatting>
  <conditionalFormatting sqref="N24">
    <cfRule type="cellIs" dxfId="52" priority="57" operator="notEqual">
      <formula>0</formula>
    </cfRule>
  </conditionalFormatting>
  <conditionalFormatting sqref="N24">
    <cfRule type="cellIs" dxfId="51" priority="56" operator="notEqual">
      <formula>0</formula>
    </cfRule>
  </conditionalFormatting>
  <conditionalFormatting sqref="N36:N42">
    <cfRule type="cellIs" dxfId="50" priority="55" operator="notEqual">
      <formula>0</formula>
    </cfRule>
  </conditionalFormatting>
  <conditionalFormatting sqref="N44:N50">
    <cfRule type="cellIs" dxfId="49" priority="54" operator="notEqual">
      <formula>0</formula>
    </cfRule>
  </conditionalFormatting>
  <conditionalFormatting sqref="N52:N57">
    <cfRule type="cellIs" dxfId="48" priority="53" operator="notEqual">
      <formula>0</formula>
    </cfRule>
  </conditionalFormatting>
  <conditionalFormatting sqref="N53:N57">
    <cfRule type="cellIs" dxfId="47" priority="52" operator="notEqual">
      <formula>0</formula>
    </cfRule>
  </conditionalFormatting>
  <conditionalFormatting sqref="N52">
    <cfRule type="cellIs" dxfId="46" priority="51" operator="notEqual">
      <formula>0</formula>
    </cfRule>
  </conditionalFormatting>
  <conditionalFormatting sqref="N31:N34">
    <cfRule type="cellIs" dxfId="45" priority="50" operator="notEqual">
      <formula>0</formula>
    </cfRule>
  </conditionalFormatting>
  <conditionalFormatting sqref="N44:N50">
    <cfRule type="cellIs" dxfId="44" priority="49" operator="notEqual">
      <formula>0</formula>
    </cfRule>
  </conditionalFormatting>
  <conditionalFormatting sqref="N36:N42">
    <cfRule type="cellIs" dxfId="43" priority="48" operator="notEqual">
      <formula>0</formula>
    </cfRule>
  </conditionalFormatting>
  <conditionalFormatting sqref="J25:J29 J43 J51 J58:J64 J31:J35">
    <cfRule type="cellIs" dxfId="42" priority="47" operator="notEqual">
      <formula>0</formula>
    </cfRule>
  </conditionalFormatting>
  <conditionalFormatting sqref="J36:J42">
    <cfRule type="cellIs" dxfId="41" priority="44" operator="notEqual">
      <formula>0</formula>
    </cfRule>
  </conditionalFormatting>
  <conditionalFormatting sqref="J44:J50">
    <cfRule type="cellIs" dxfId="40" priority="43" operator="notEqual">
      <formula>0</formula>
    </cfRule>
  </conditionalFormatting>
  <conditionalFormatting sqref="J52:J57">
    <cfRule type="cellIs" dxfId="39" priority="42" operator="notEqual">
      <formula>0</formula>
    </cfRule>
  </conditionalFormatting>
  <conditionalFormatting sqref="J53:J57">
    <cfRule type="cellIs" dxfId="38" priority="41" operator="notEqual">
      <formula>0</formula>
    </cfRule>
  </conditionalFormatting>
  <conditionalFormatting sqref="J52">
    <cfRule type="cellIs" dxfId="37" priority="40" operator="notEqual">
      <formula>0</formula>
    </cfRule>
  </conditionalFormatting>
  <conditionalFormatting sqref="J31:J34">
    <cfRule type="cellIs" dxfId="36" priority="39" operator="notEqual">
      <formula>0</formula>
    </cfRule>
  </conditionalFormatting>
  <conditionalFormatting sqref="J44:J50">
    <cfRule type="cellIs" dxfId="35" priority="38" operator="notEqual">
      <formula>0</formula>
    </cfRule>
  </conditionalFormatting>
  <conditionalFormatting sqref="J36:J42">
    <cfRule type="cellIs" dxfId="34" priority="37" operator="notEqual">
      <formula>0</formula>
    </cfRule>
  </conditionalFormatting>
  <conditionalFormatting sqref="D58:D64 D51 D43 D35">
    <cfRule type="cellIs" dxfId="33" priority="36" operator="notEqual">
      <formula>0</formula>
    </cfRule>
  </conditionalFormatting>
  <conditionalFormatting sqref="D36:D42">
    <cfRule type="cellIs" dxfId="32" priority="35" operator="notEqual">
      <formula>0</formula>
    </cfRule>
  </conditionalFormatting>
  <conditionalFormatting sqref="D44:D50">
    <cfRule type="cellIs" dxfId="31" priority="34" operator="notEqual">
      <formula>0</formula>
    </cfRule>
  </conditionalFormatting>
  <conditionalFormatting sqref="D52:D57">
    <cfRule type="cellIs" dxfId="30" priority="33" operator="notEqual">
      <formula>0</formula>
    </cfRule>
  </conditionalFormatting>
  <conditionalFormatting sqref="D53:D57">
    <cfRule type="cellIs" dxfId="29" priority="32" operator="notEqual">
      <formula>0</formula>
    </cfRule>
  </conditionalFormatting>
  <conditionalFormatting sqref="D52">
    <cfRule type="cellIs" dxfId="28" priority="31" operator="notEqual">
      <formula>0</formula>
    </cfRule>
  </conditionalFormatting>
  <conditionalFormatting sqref="D44:D50">
    <cfRule type="cellIs" dxfId="27" priority="30" operator="notEqual">
      <formula>0</formula>
    </cfRule>
  </conditionalFormatting>
  <conditionalFormatting sqref="D36:D42">
    <cfRule type="cellIs" dxfId="26" priority="29" operator="notEqual">
      <formula>0</formula>
    </cfRule>
  </conditionalFormatting>
  <conditionalFormatting sqref="D25:D34">
    <cfRule type="cellIs" dxfId="25" priority="28" operator="notEqual">
      <formula>0</formula>
    </cfRule>
  </conditionalFormatting>
  <conditionalFormatting sqref="D24">
    <cfRule type="cellIs" dxfId="24" priority="27" operator="notEqual">
      <formula>0</formula>
    </cfRule>
  </conditionalFormatting>
  <conditionalFormatting sqref="D24">
    <cfRule type="cellIs" dxfId="23" priority="26" operator="notEqual">
      <formula>0</formula>
    </cfRule>
  </conditionalFormatting>
  <conditionalFormatting sqref="D31:D34">
    <cfRule type="cellIs" dxfId="22" priority="25" operator="notEqual">
      <formula>0</formula>
    </cfRule>
  </conditionalFormatting>
  <conditionalFormatting sqref="AC24:AC64">
    <cfRule type="cellIs" dxfId="21" priority="21" operator="notEqual">
      <formula>0</formula>
    </cfRule>
  </conditionalFormatting>
  <conditionalFormatting sqref="AB24:AB64">
    <cfRule type="cellIs" dxfId="20" priority="22" operator="notEqual">
      <formula>0</formula>
    </cfRule>
  </conditionalFormatting>
  <conditionalFormatting sqref="K58:K64 K51 K43 K25:K35">
    <cfRule type="cellIs" dxfId="19" priority="20" operator="notEqual">
      <formula>0</formula>
    </cfRule>
  </conditionalFormatting>
  <conditionalFormatting sqref="K24">
    <cfRule type="cellIs" dxfId="18" priority="19" operator="notEqual">
      <formula>0</formula>
    </cfRule>
  </conditionalFormatting>
  <conditionalFormatting sqref="K24">
    <cfRule type="cellIs" dxfId="17" priority="18" operator="notEqual">
      <formula>0</formula>
    </cfRule>
  </conditionalFormatting>
  <conditionalFormatting sqref="K36:K42">
    <cfRule type="cellIs" dxfId="16" priority="17" operator="notEqual">
      <formula>0</formula>
    </cfRule>
  </conditionalFormatting>
  <conditionalFormatting sqref="K44:K50">
    <cfRule type="cellIs" dxfId="15" priority="16" operator="notEqual">
      <formula>0</formula>
    </cfRule>
  </conditionalFormatting>
  <conditionalFormatting sqref="K52:K57">
    <cfRule type="cellIs" dxfId="14" priority="15" operator="notEqual">
      <formula>0</formula>
    </cfRule>
  </conditionalFormatting>
  <conditionalFormatting sqref="K53:K57">
    <cfRule type="cellIs" dxfId="13" priority="14" operator="notEqual">
      <formula>0</formula>
    </cfRule>
  </conditionalFormatting>
  <conditionalFormatting sqref="K52">
    <cfRule type="cellIs" dxfId="12" priority="13" operator="notEqual">
      <formula>0</formula>
    </cfRule>
  </conditionalFormatting>
  <conditionalFormatting sqref="K31:K34">
    <cfRule type="cellIs" dxfId="11" priority="12" operator="notEqual">
      <formula>0</formula>
    </cfRule>
  </conditionalFormatting>
  <conditionalFormatting sqref="K44:K50">
    <cfRule type="cellIs" dxfId="10" priority="11" operator="notEqual">
      <formula>0</formula>
    </cfRule>
  </conditionalFormatting>
  <conditionalFormatting sqref="K36:K42">
    <cfRule type="cellIs" dxfId="9" priority="10" operator="notEqual">
      <formula>0</formula>
    </cfRule>
  </conditionalFormatting>
  <conditionalFormatting sqref="M58:M64 M51 M43 M30:M35">
    <cfRule type="cellIs" dxfId="8" priority="9" operator="notEqual">
      <formula>0</formula>
    </cfRule>
  </conditionalFormatting>
  <conditionalFormatting sqref="M36:M42">
    <cfRule type="cellIs" dxfId="7" priority="8" operator="notEqual">
      <formula>0</formula>
    </cfRule>
  </conditionalFormatting>
  <conditionalFormatting sqref="M44:M50">
    <cfRule type="cellIs" dxfId="6" priority="7" operator="notEqual">
      <formula>0</formula>
    </cfRule>
  </conditionalFormatting>
  <conditionalFormatting sqref="M52:M57">
    <cfRule type="cellIs" dxfId="5" priority="6" operator="notEqual">
      <formula>0</formula>
    </cfRule>
  </conditionalFormatting>
  <conditionalFormatting sqref="M53:M57">
    <cfRule type="cellIs" dxfId="4" priority="5" operator="notEqual">
      <formula>0</formula>
    </cfRule>
  </conditionalFormatting>
  <conditionalFormatting sqref="M52">
    <cfRule type="cellIs" dxfId="3" priority="4" operator="notEqual">
      <formula>0</formula>
    </cfRule>
  </conditionalFormatting>
  <conditionalFormatting sqref="M31:M34">
    <cfRule type="cellIs" dxfId="2" priority="3" operator="notEqual">
      <formula>0</formula>
    </cfRule>
  </conditionalFormatting>
  <conditionalFormatting sqref="M44:M50">
    <cfRule type="cellIs" dxfId="1" priority="2" operator="notEqual">
      <formula>0</formula>
    </cfRule>
  </conditionalFormatting>
  <conditionalFormatting sqref="M36:M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6"/>
  <sheetViews>
    <sheetView view="pageBreakPreview" topLeftCell="A25" zoomScale="80" workbookViewId="0">
      <selection activeCell="N54" sqref="N53:N54"/>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6" width="13.42578125" style="59" customWidth="1"/>
    <col min="17" max="17" width="17.85546875" style="59" customWidth="1"/>
    <col min="18" max="18" width="17" style="59" customWidth="1"/>
    <col min="19" max="20" width="9.7109375" style="59" customWidth="1"/>
    <col min="21" max="21" width="11.42578125" style="59" customWidth="1"/>
    <col min="22" max="22" width="12.7109375" style="59" customWidth="1"/>
    <col min="23" max="23" width="26.42578125" style="59" customWidth="1"/>
    <col min="24" max="24" width="10.7109375" style="59" customWidth="1"/>
    <col min="25" max="25" width="27.7109375" style="59" customWidth="1"/>
    <col min="26" max="26" width="7.7109375" style="59" customWidth="1"/>
    <col min="27" max="28" width="10.7109375" style="59" customWidth="1"/>
    <col min="29" max="29" width="22.5703125" style="59" customWidth="1"/>
    <col min="30" max="30" width="10.7109375" style="59" customWidth="1"/>
    <col min="31" max="31" width="15.85546875" style="59" customWidth="1"/>
    <col min="32" max="32" width="27.42578125" style="59" customWidth="1"/>
    <col min="33" max="35" width="11.570312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8.28515625" style="59" customWidth="1"/>
    <col min="48" max="48" width="21.140625" style="59" customWidth="1"/>
    <col min="49" max="16384" width="9.140625" style="59"/>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0" customFormat="1" ht="18.75" x14ac:dyDescent="0.3">
      <c r="AV6" s="5"/>
    </row>
    <row r="7" spans="1:48" s="260"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60"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60" customFormat="1" x14ac:dyDescent="0.25">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s="260"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60"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60" customFormat="1" x14ac:dyDescent="0.25">
      <c r="A12" s="451" t="str">
        <f>'1. паспорт местоположение'!A12:C12</f>
        <v>P_21-0742</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s="260" customFormat="1"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60" customFormat="1"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s="260" customFormat="1" x14ac:dyDescent="0.25">
      <c r="A15" s="451" t="str">
        <f>'1. паспорт местоположение'!A15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s="260" customFormat="1" ht="15.75" x14ac:dyDescent="0.2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60"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s="260" customFormat="1"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s="260" customForma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60"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60"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526</v>
      </c>
      <c r="B22" s="458" t="s">
        <v>527</v>
      </c>
      <c r="C22" s="455" t="s">
        <v>528</v>
      </c>
      <c r="D22" s="455" t="s">
        <v>529</v>
      </c>
      <c r="E22" s="461" t="s">
        <v>530</v>
      </c>
      <c r="F22" s="462"/>
      <c r="G22" s="462"/>
      <c r="H22" s="462"/>
      <c r="I22" s="462"/>
      <c r="J22" s="462"/>
      <c r="K22" s="462"/>
      <c r="L22" s="463"/>
      <c r="M22" s="455" t="s">
        <v>531</v>
      </c>
      <c r="N22" s="455" t="s">
        <v>532</v>
      </c>
      <c r="O22" s="455" t="s">
        <v>533</v>
      </c>
      <c r="P22" s="464" t="s">
        <v>534</v>
      </c>
      <c r="Q22" s="464" t="s">
        <v>535</v>
      </c>
      <c r="R22" s="464" t="s">
        <v>536</v>
      </c>
      <c r="S22" s="464" t="s">
        <v>537</v>
      </c>
      <c r="T22" s="464"/>
      <c r="U22" s="465" t="s">
        <v>538</v>
      </c>
      <c r="V22" s="465" t="s">
        <v>539</v>
      </c>
      <c r="W22" s="464" t="s">
        <v>540</v>
      </c>
      <c r="X22" s="464" t="s">
        <v>541</v>
      </c>
      <c r="Y22" s="464" t="s">
        <v>542</v>
      </c>
      <c r="Z22" s="466" t="s">
        <v>543</v>
      </c>
      <c r="AA22" s="464" t="s">
        <v>544</v>
      </c>
      <c r="AB22" s="464" t="s">
        <v>545</v>
      </c>
      <c r="AC22" s="464" t="s">
        <v>546</v>
      </c>
      <c r="AD22" s="464" t="s">
        <v>547</v>
      </c>
      <c r="AE22" s="464" t="s">
        <v>548</v>
      </c>
      <c r="AF22" s="464" t="s">
        <v>549</v>
      </c>
      <c r="AG22" s="464"/>
      <c r="AH22" s="464"/>
      <c r="AI22" s="464"/>
      <c r="AJ22" s="464"/>
      <c r="AK22" s="464"/>
      <c r="AL22" s="464" t="s">
        <v>550</v>
      </c>
      <c r="AM22" s="464"/>
      <c r="AN22" s="464"/>
      <c r="AO22" s="464"/>
      <c r="AP22" s="464" t="s">
        <v>551</v>
      </c>
      <c r="AQ22" s="464"/>
      <c r="AR22" s="464" t="s">
        <v>552</v>
      </c>
      <c r="AS22" s="464" t="s">
        <v>553</v>
      </c>
      <c r="AT22" s="464" t="s">
        <v>554</v>
      </c>
      <c r="AU22" s="464" t="s">
        <v>555</v>
      </c>
      <c r="AV22" s="464" t="s">
        <v>556</v>
      </c>
    </row>
    <row r="23" spans="1:48" ht="64.5" customHeight="1" x14ac:dyDescent="0.25">
      <c r="A23" s="456"/>
      <c r="B23" s="459"/>
      <c r="C23" s="456"/>
      <c r="D23" s="456"/>
      <c r="E23" s="469" t="s">
        <v>557</v>
      </c>
      <c r="F23" s="471" t="s">
        <v>357</v>
      </c>
      <c r="G23" s="471" t="s">
        <v>510</v>
      </c>
      <c r="H23" s="471" t="s">
        <v>512</v>
      </c>
      <c r="I23" s="473" t="s">
        <v>558</v>
      </c>
      <c r="J23" s="473" t="s">
        <v>559</v>
      </c>
      <c r="K23" s="473" t="s">
        <v>560</v>
      </c>
      <c r="L23" s="471" t="s">
        <v>272</v>
      </c>
      <c r="M23" s="456"/>
      <c r="N23" s="456"/>
      <c r="O23" s="456"/>
      <c r="P23" s="464"/>
      <c r="Q23" s="464"/>
      <c r="R23" s="464"/>
      <c r="S23" s="475" t="s">
        <v>381</v>
      </c>
      <c r="T23" s="475" t="s">
        <v>382</v>
      </c>
      <c r="U23" s="465"/>
      <c r="V23" s="465"/>
      <c r="W23" s="464"/>
      <c r="X23" s="464"/>
      <c r="Y23" s="464"/>
      <c r="Z23" s="464"/>
      <c r="AA23" s="464"/>
      <c r="AB23" s="464"/>
      <c r="AC23" s="464"/>
      <c r="AD23" s="464"/>
      <c r="AE23" s="464"/>
      <c r="AF23" s="464" t="s">
        <v>561</v>
      </c>
      <c r="AG23" s="464"/>
      <c r="AH23" s="464" t="s">
        <v>562</v>
      </c>
      <c r="AI23" s="464"/>
      <c r="AJ23" s="455" t="s">
        <v>563</v>
      </c>
      <c r="AK23" s="455" t="s">
        <v>564</v>
      </c>
      <c r="AL23" s="455" t="s">
        <v>565</v>
      </c>
      <c r="AM23" s="455" t="s">
        <v>566</v>
      </c>
      <c r="AN23" s="455" t="s">
        <v>567</v>
      </c>
      <c r="AO23" s="455" t="s">
        <v>568</v>
      </c>
      <c r="AP23" s="455" t="s">
        <v>569</v>
      </c>
      <c r="AQ23" s="467" t="s">
        <v>382</v>
      </c>
      <c r="AR23" s="464"/>
      <c r="AS23" s="464"/>
      <c r="AT23" s="464"/>
      <c r="AU23" s="464"/>
      <c r="AV23" s="464"/>
    </row>
    <row r="24" spans="1:48" ht="96.75" customHeight="1" x14ac:dyDescent="0.25">
      <c r="A24" s="457"/>
      <c r="B24" s="460"/>
      <c r="C24" s="457"/>
      <c r="D24" s="457"/>
      <c r="E24" s="470"/>
      <c r="F24" s="472"/>
      <c r="G24" s="472"/>
      <c r="H24" s="472"/>
      <c r="I24" s="474"/>
      <c r="J24" s="474"/>
      <c r="K24" s="474"/>
      <c r="L24" s="472"/>
      <c r="M24" s="457"/>
      <c r="N24" s="457"/>
      <c r="O24" s="457"/>
      <c r="P24" s="464"/>
      <c r="Q24" s="464"/>
      <c r="R24" s="464"/>
      <c r="S24" s="476"/>
      <c r="T24" s="476"/>
      <c r="U24" s="465"/>
      <c r="V24" s="465"/>
      <c r="W24" s="464"/>
      <c r="X24" s="464"/>
      <c r="Y24" s="464"/>
      <c r="Z24" s="464"/>
      <c r="AA24" s="464"/>
      <c r="AB24" s="464"/>
      <c r="AC24" s="464"/>
      <c r="AD24" s="464"/>
      <c r="AE24" s="464"/>
      <c r="AF24" s="261" t="s">
        <v>570</v>
      </c>
      <c r="AG24" s="261" t="s">
        <v>571</v>
      </c>
      <c r="AH24" s="262" t="s">
        <v>381</v>
      </c>
      <c r="AI24" s="262" t="s">
        <v>382</v>
      </c>
      <c r="AJ24" s="457"/>
      <c r="AK24" s="457"/>
      <c r="AL24" s="457"/>
      <c r="AM24" s="457"/>
      <c r="AN24" s="457"/>
      <c r="AO24" s="457"/>
      <c r="AP24" s="457"/>
      <c r="AQ24" s="468"/>
      <c r="AR24" s="464"/>
      <c r="AS24" s="464"/>
      <c r="AT24" s="464"/>
      <c r="AU24" s="464"/>
      <c r="AV24" s="464"/>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51" x14ac:dyDescent="0.25">
      <c r="A26" s="266">
        <v>1</v>
      </c>
      <c r="B26" s="267" t="s">
        <v>572</v>
      </c>
      <c r="C26" s="267">
        <v>1</v>
      </c>
      <c r="D26" s="268">
        <f>'6.1. Паспорт сетевой график'!H53</f>
        <v>46112</v>
      </c>
      <c r="E26" s="267"/>
      <c r="F26" s="267"/>
      <c r="G26" s="267">
        <f>'3.1. паспорт Техсостояние ПС'!O24</f>
        <v>2</v>
      </c>
      <c r="H26" s="267"/>
      <c r="I26" s="269">
        <f>'3.2 паспорт Техсостояние ЛЭП'!R25</f>
        <v>0.01</v>
      </c>
      <c r="J26" s="269"/>
      <c r="K26" s="267">
        <f>'3.2 паспорт Техсостояние ЛЭП'!R26+'3.2 паспорт Техсостояние ЛЭП'!R27</f>
        <v>0.34400000000000003</v>
      </c>
      <c r="L26" s="267">
        <v>1</v>
      </c>
      <c r="M26" s="270" t="s">
        <v>573</v>
      </c>
      <c r="N26" s="271" t="s">
        <v>574</v>
      </c>
      <c r="O26" s="267" t="s">
        <v>572</v>
      </c>
      <c r="P26" s="272">
        <v>240.36</v>
      </c>
      <c r="Q26" s="273" t="s">
        <v>575</v>
      </c>
      <c r="R26" s="272">
        <v>240.36</v>
      </c>
      <c r="S26" s="274" t="s">
        <v>576</v>
      </c>
      <c r="T26" s="274" t="s">
        <v>577</v>
      </c>
      <c r="U26" s="270" t="s">
        <v>26</v>
      </c>
      <c r="V26" s="270" t="s">
        <v>26</v>
      </c>
      <c r="W26" s="273" t="s">
        <v>578</v>
      </c>
      <c r="X26" s="275" t="s">
        <v>579</v>
      </c>
      <c r="Y26" s="273"/>
      <c r="Z26" s="270"/>
      <c r="AA26" s="272"/>
      <c r="AB26" s="272">
        <v>90</v>
      </c>
      <c r="AC26" s="273" t="s">
        <v>578</v>
      </c>
      <c r="AD26" s="272">
        <f>'8. Общие сведения'!B67*1000</f>
        <v>108</v>
      </c>
      <c r="AE26" s="272">
        <f>AD26</f>
        <v>108</v>
      </c>
      <c r="AF26" s="276" t="s">
        <v>580</v>
      </c>
      <c r="AG26" s="277" t="s">
        <v>581</v>
      </c>
      <c r="AH26" s="278">
        <v>44538</v>
      </c>
      <c r="AI26" s="278">
        <v>44538</v>
      </c>
      <c r="AJ26" s="278" t="s">
        <v>582</v>
      </c>
      <c r="AK26" s="278" t="s">
        <v>583</v>
      </c>
      <c r="AL26" s="270"/>
      <c r="AM26" s="270"/>
      <c r="AN26" s="270"/>
      <c r="AO26" s="270"/>
      <c r="AP26" s="278" t="s">
        <v>584</v>
      </c>
      <c r="AQ26" s="278" t="s">
        <v>584</v>
      </c>
      <c r="AR26" s="278" t="s">
        <v>584</v>
      </c>
      <c r="AS26" s="278" t="s">
        <v>584</v>
      </c>
      <c r="AT26" s="278" t="s">
        <v>585</v>
      </c>
      <c r="AU26" s="273"/>
      <c r="AV26" s="273"/>
    </row>
    <row r="27" spans="1:48" s="265" customFormat="1" ht="12.75" x14ac:dyDescent="0.25">
      <c r="A27" s="266"/>
      <c r="B27" s="267"/>
      <c r="C27" s="267"/>
      <c r="D27" s="268"/>
      <c r="E27" s="267"/>
      <c r="F27" s="267"/>
      <c r="G27" s="267"/>
      <c r="H27" s="267"/>
      <c r="I27" s="269"/>
      <c r="J27" s="269"/>
      <c r="K27" s="267"/>
      <c r="L27" s="267"/>
      <c r="M27" s="270"/>
      <c r="N27" s="273"/>
      <c r="O27" s="270"/>
      <c r="P27" s="272"/>
      <c r="Q27" s="273"/>
      <c r="R27" s="272"/>
      <c r="S27" s="273"/>
      <c r="T27" s="273"/>
      <c r="U27" s="270"/>
      <c r="V27" s="270"/>
      <c r="W27" s="273" t="s">
        <v>586</v>
      </c>
      <c r="X27" s="275" t="s">
        <v>587</v>
      </c>
      <c r="Y27" s="273"/>
      <c r="Z27" s="270"/>
      <c r="AA27" s="272"/>
      <c r="AB27" s="272"/>
      <c r="AC27" s="270"/>
      <c r="AD27" s="272"/>
      <c r="AE27" s="272"/>
      <c r="AF27" s="270"/>
      <c r="AG27" s="270"/>
      <c r="AH27" s="278"/>
      <c r="AI27" s="278"/>
      <c r="AJ27" s="278"/>
      <c r="AK27" s="278"/>
      <c r="AL27" s="270"/>
      <c r="AM27" s="270"/>
      <c r="AN27" s="270"/>
      <c r="AO27" s="270"/>
      <c r="AP27" s="270"/>
      <c r="AQ27" s="270"/>
      <c r="AR27" s="270"/>
      <c r="AS27" s="270"/>
      <c r="AT27" s="270"/>
      <c r="AU27" s="270"/>
      <c r="AV27" s="270"/>
    </row>
    <row r="28" spans="1:48" s="265" customFormat="1" ht="12.75" x14ac:dyDescent="0.25">
      <c r="A28" s="266"/>
      <c r="B28" s="267"/>
      <c r="C28" s="267"/>
      <c r="D28" s="268"/>
      <c r="E28" s="267"/>
      <c r="F28" s="267"/>
      <c r="G28" s="267"/>
      <c r="H28" s="267"/>
      <c r="I28" s="269"/>
      <c r="J28" s="269"/>
      <c r="K28" s="267"/>
      <c r="L28" s="267"/>
      <c r="M28" s="267"/>
      <c r="N28" s="267"/>
      <c r="O28" s="267"/>
      <c r="P28" s="272"/>
      <c r="Q28" s="267"/>
      <c r="R28" s="267"/>
      <c r="S28" s="267"/>
      <c r="T28" s="267"/>
      <c r="U28" s="267"/>
      <c r="V28" s="267"/>
      <c r="W28" s="267" t="s">
        <v>588</v>
      </c>
      <c r="X28" s="272" t="s">
        <v>589</v>
      </c>
      <c r="Y28" s="267"/>
      <c r="Z28" s="267"/>
      <c r="AA28" s="272"/>
      <c r="AB28" s="272"/>
      <c r="AC28" s="267"/>
      <c r="AD28" s="272"/>
      <c r="AE28" s="272"/>
      <c r="AF28" s="268"/>
      <c r="AG28" s="267"/>
      <c r="AH28" s="268"/>
      <c r="AI28" s="268"/>
      <c r="AJ28" s="268"/>
      <c r="AK28" s="268"/>
      <c r="AL28" s="267"/>
      <c r="AM28" s="267"/>
      <c r="AN28" s="267"/>
      <c r="AO28" s="267"/>
      <c r="AP28" s="267"/>
      <c r="AQ28" s="267"/>
      <c r="AR28" s="267"/>
      <c r="AS28" s="267"/>
      <c r="AT28" s="267"/>
      <c r="AU28" s="267"/>
      <c r="AV28" s="267"/>
    </row>
    <row r="29" spans="1:48" s="265" customFormat="1" ht="12.75" x14ac:dyDescent="0.25">
      <c r="A29" s="266"/>
      <c r="B29" s="267"/>
      <c r="C29" s="267"/>
      <c r="D29" s="268"/>
      <c r="E29" s="267"/>
      <c r="F29" s="267"/>
      <c r="G29" s="267"/>
      <c r="H29" s="267"/>
      <c r="I29" s="269"/>
      <c r="J29" s="269"/>
      <c r="K29" s="267"/>
      <c r="L29" s="267"/>
      <c r="M29" s="267"/>
      <c r="N29" s="267"/>
      <c r="O29" s="267"/>
      <c r="P29" s="272"/>
      <c r="Q29" s="267"/>
      <c r="R29" s="267"/>
      <c r="S29" s="267"/>
      <c r="T29" s="267"/>
      <c r="U29" s="267"/>
      <c r="V29" s="267"/>
      <c r="W29" s="267" t="s">
        <v>590</v>
      </c>
      <c r="X29" s="272" t="s">
        <v>591</v>
      </c>
      <c r="Y29" s="267"/>
      <c r="Z29" s="267"/>
      <c r="AA29" s="272"/>
      <c r="AB29" s="272"/>
      <c r="AC29" s="267"/>
      <c r="AD29" s="272"/>
      <c r="AE29" s="272"/>
      <c r="AF29" s="268"/>
      <c r="AG29" s="267"/>
      <c r="AH29" s="268"/>
      <c r="AI29" s="268"/>
      <c r="AJ29" s="268"/>
      <c r="AK29" s="268"/>
      <c r="AL29" s="267"/>
      <c r="AM29" s="267"/>
      <c r="AN29" s="267"/>
      <c r="AO29" s="267"/>
      <c r="AP29" s="267"/>
      <c r="AQ29" s="267"/>
      <c r="AR29" s="267"/>
      <c r="AS29" s="267"/>
      <c r="AT29" s="267"/>
      <c r="AU29" s="267"/>
      <c r="AV29" s="267"/>
    </row>
    <row r="30" spans="1:48" s="265" customFormat="1" ht="25.5" x14ac:dyDescent="0.25">
      <c r="A30" s="266"/>
      <c r="B30" s="267"/>
      <c r="C30" s="267"/>
      <c r="D30" s="268"/>
      <c r="E30" s="267"/>
      <c r="F30" s="267"/>
      <c r="G30" s="267"/>
      <c r="H30" s="267"/>
      <c r="I30" s="269"/>
      <c r="J30" s="269"/>
      <c r="K30" s="267"/>
      <c r="L30" s="267"/>
      <c r="M30" s="267"/>
      <c r="N30" s="267"/>
      <c r="O30" s="267"/>
      <c r="P30" s="272"/>
      <c r="Q30" s="267"/>
      <c r="R30" s="267"/>
      <c r="S30" s="267"/>
      <c r="T30" s="267"/>
      <c r="U30" s="267"/>
      <c r="V30" s="267"/>
      <c r="W30" s="267" t="s">
        <v>592</v>
      </c>
      <c r="X30" s="272" t="s">
        <v>593</v>
      </c>
      <c r="Y30" s="267"/>
      <c r="Z30" s="267"/>
      <c r="AA30" s="272"/>
      <c r="AB30" s="272"/>
      <c r="AC30" s="267"/>
      <c r="AD30" s="272"/>
      <c r="AE30" s="272"/>
      <c r="AF30" s="268"/>
      <c r="AG30" s="267"/>
      <c r="AH30" s="268"/>
      <c r="AI30" s="268"/>
      <c r="AJ30" s="268"/>
      <c r="AK30" s="268"/>
      <c r="AL30" s="267"/>
      <c r="AM30" s="267"/>
      <c r="AN30" s="267"/>
      <c r="AO30" s="267"/>
      <c r="AP30" s="267"/>
      <c r="AQ30" s="267"/>
      <c r="AR30" s="267"/>
      <c r="AS30" s="267"/>
      <c r="AT30" s="267"/>
      <c r="AU30" s="267"/>
      <c r="AV30" s="267"/>
    </row>
    <row r="31" spans="1:48" s="265" customFormat="1" ht="25.5" x14ac:dyDescent="0.25">
      <c r="A31" s="266">
        <v>2</v>
      </c>
      <c r="B31" s="267" t="s">
        <v>572</v>
      </c>
      <c r="C31" s="267">
        <v>7</v>
      </c>
      <c r="D31" s="268">
        <f>D26</f>
        <v>46112</v>
      </c>
      <c r="E31" s="267"/>
      <c r="F31" s="267"/>
      <c r="G31" s="267">
        <f>G26</f>
        <v>2</v>
      </c>
      <c r="H31" s="267"/>
      <c r="I31" s="269">
        <f>I26</f>
        <v>0.01</v>
      </c>
      <c r="J31" s="269"/>
      <c r="K31" s="269">
        <f>K26</f>
        <v>0.34400000000000003</v>
      </c>
      <c r="L31" s="267">
        <f>L26</f>
        <v>1</v>
      </c>
      <c r="M31" s="267" t="s">
        <v>594</v>
      </c>
      <c r="N31" s="267" t="s">
        <v>595</v>
      </c>
      <c r="O31" s="267" t="s">
        <v>572</v>
      </c>
      <c r="P31" s="272">
        <v>8921</v>
      </c>
      <c r="Q31" s="267" t="s">
        <v>596</v>
      </c>
      <c r="R31" s="267">
        <v>8921</v>
      </c>
      <c r="S31" s="267" t="s">
        <v>597</v>
      </c>
      <c r="T31" s="267" t="s">
        <v>597</v>
      </c>
      <c r="U31" s="267" t="s">
        <v>26</v>
      </c>
      <c r="V31" s="267" t="s">
        <v>26</v>
      </c>
      <c r="W31" s="267" t="s">
        <v>598</v>
      </c>
      <c r="X31" s="272">
        <v>8921</v>
      </c>
      <c r="Y31" s="267"/>
      <c r="Z31" s="267"/>
      <c r="AA31" s="272"/>
      <c r="AB31" s="272">
        <v>8921</v>
      </c>
      <c r="AC31" s="267" t="s">
        <v>598</v>
      </c>
      <c r="AD31" s="272">
        <f>'8. Общие сведения'!B71*1000</f>
        <v>8</v>
      </c>
      <c r="AE31" s="272">
        <f>AD31</f>
        <v>8</v>
      </c>
      <c r="AF31" s="268" t="s">
        <v>599</v>
      </c>
      <c r="AG31" s="267" t="s">
        <v>581</v>
      </c>
      <c r="AH31" s="268" t="s">
        <v>600</v>
      </c>
      <c r="AI31" s="268" t="s">
        <v>600</v>
      </c>
      <c r="AJ31" s="268" t="s">
        <v>601</v>
      </c>
      <c r="AK31" s="268" t="s">
        <v>602</v>
      </c>
      <c r="AL31" s="267" t="s">
        <v>603</v>
      </c>
      <c r="AM31" s="267"/>
      <c r="AN31" s="267"/>
      <c r="AO31" s="267"/>
      <c r="AP31" s="267" t="s">
        <v>604</v>
      </c>
      <c r="AQ31" s="267" t="s">
        <v>604</v>
      </c>
      <c r="AR31" s="267" t="s">
        <v>604</v>
      </c>
      <c r="AS31" s="267" t="s">
        <v>604</v>
      </c>
      <c r="AT31" s="267" t="s">
        <v>605</v>
      </c>
      <c r="AU31" s="267"/>
      <c r="AV31" s="267" t="s">
        <v>699</v>
      </c>
    </row>
    <row r="32" spans="1:48" s="265" customFormat="1" ht="25.5" x14ac:dyDescent="0.25">
      <c r="A32" s="266"/>
      <c r="B32" s="267"/>
      <c r="C32" s="267"/>
      <c r="D32" s="268"/>
      <c r="E32" s="267"/>
      <c r="F32" s="267"/>
      <c r="G32" s="267"/>
      <c r="H32" s="267"/>
      <c r="I32" s="269"/>
      <c r="J32" s="269"/>
      <c r="K32" s="269"/>
      <c r="L32" s="267"/>
      <c r="M32" s="267"/>
      <c r="N32" s="267"/>
      <c r="O32" s="267"/>
      <c r="P32" s="272"/>
      <c r="Q32" s="267"/>
      <c r="R32" s="267"/>
      <c r="S32" s="267"/>
      <c r="T32" s="267"/>
      <c r="U32" s="267"/>
      <c r="V32" s="267"/>
      <c r="W32" s="267" t="s">
        <v>606</v>
      </c>
      <c r="X32" s="272"/>
      <c r="Y32" s="267"/>
      <c r="Z32" s="267"/>
      <c r="AA32" s="272"/>
      <c r="AB32" s="272"/>
      <c r="AC32" s="267"/>
      <c r="AD32" s="272"/>
      <c r="AE32" s="272"/>
      <c r="AF32" s="268"/>
      <c r="AG32" s="267"/>
      <c r="AH32" s="268"/>
      <c r="AI32" s="268"/>
      <c r="AJ32" s="268"/>
      <c r="AK32" s="268"/>
      <c r="AL32" s="267"/>
      <c r="AM32" s="267"/>
      <c r="AN32" s="267"/>
      <c r="AO32" s="267"/>
      <c r="AP32" s="267"/>
      <c r="AQ32" s="267"/>
      <c r="AR32" s="267"/>
      <c r="AS32" s="267"/>
      <c r="AT32" s="267"/>
      <c r="AU32" s="267"/>
      <c r="AV32" s="267"/>
    </row>
    <row r="33" spans="1:48" s="265" customFormat="1" ht="38.25" x14ac:dyDescent="0.25">
      <c r="A33" s="266"/>
      <c r="B33" s="267"/>
      <c r="C33" s="267"/>
      <c r="D33" s="268"/>
      <c r="E33" s="267"/>
      <c r="F33" s="267"/>
      <c r="G33" s="267"/>
      <c r="H33" s="267"/>
      <c r="I33" s="269"/>
      <c r="J33" s="269"/>
      <c r="K33" s="269"/>
      <c r="L33" s="267"/>
      <c r="M33" s="267"/>
      <c r="N33" s="267"/>
      <c r="O33" s="267"/>
      <c r="P33" s="272"/>
      <c r="Q33" s="267"/>
      <c r="R33" s="267"/>
      <c r="S33" s="267"/>
      <c r="T33" s="267"/>
      <c r="U33" s="267"/>
      <c r="V33" s="267"/>
      <c r="W33" s="267" t="s">
        <v>607</v>
      </c>
      <c r="X33" s="272"/>
      <c r="Y33" s="267"/>
      <c r="Z33" s="267"/>
      <c r="AA33" s="272"/>
      <c r="AB33" s="272"/>
      <c r="AC33" s="267"/>
      <c r="AD33" s="272"/>
      <c r="AE33" s="272"/>
      <c r="AF33" s="268"/>
      <c r="AG33" s="267"/>
      <c r="AH33" s="268"/>
      <c r="AI33" s="268"/>
      <c r="AJ33" s="268"/>
      <c r="AK33" s="268"/>
      <c r="AL33" s="267"/>
      <c r="AM33" s="267"/>
      <c r="AN33" s="267"/>
      <c r="AO33" s="267"/>
      <c r="AP33" s="267"/>
      <c r="AQ33" s="267"/>
      <c r="AR33" s="267"/>
      <c r="AS33" s="267"/>
      <c r="AT33" s="267"/>
      <c r="AU33" s="267"/>
      <c r="AV33" s="267"/>
    </row>
    <row r="34" spans="1:48" s="265" customFormat="1" ht="12.75" x14ac:dyDescent="0.25">
      <c r="A34" s="266"/>
      <c r="B34" s="267"/>
      <c r="C34" s="267"/>
      <c r="D34" s="268"/>
      <c r="E34" s="267"/>
      <c r="F34" s="267"/>
      <c r="G34" s="267"/>
      <c r="H34" s="267"/>
      <c r="I34" s="269"/>
      <c r="J34" s="269"/>
      <c r="K34" s="269"/>
      <c r="L34" s="267"/>
      <c r="M34" s="267"/>
      <c r="N34" s="267"/>
      <c r="O34" s="267"/>
      <c r="P34" s="272"/>
      <c r="Q34" s="267"/>
      <c r="R34" s="267"/>
      <c r="S34" s="267"/>
      <c r="T34" s="267"/>
      <c r="U34" s="267"/>
      <c r="V34" s="267"/>
      <c r="W34" s="267" t="s">
        <v>608</v>
      </c>
      <c r="X34" s="272"/>
      <c r="Y34" s="267"/>
      <c r="Z34" s="267"/>
      <c r="AA34" s="272"/>
      <c r="AB34" s="272"/>
      <c r="AC34" s="267"/>
      <c r="AD34" s="272"/>
      <c r="AE34" s="272"/>
      <c r="AF34" s="268"/>
      <c r="AG34" s="267"/>
      <c r="AH34" s="268"/>
      <c r="AI34" s="268"/>
      <c r="AJ34" s="268"/>
      <c r="AK34" s="268"/>
      <c r="AL34" s="267"/>
      <c r="AM34" s="267"/>
      <c r="AN34" s="267"/>
      <c r="AO34" s="267"/>
      <c r="AP34" s="267"/>
      <c r="AQ34" s="267"/>
      <c r="AR34" s="267"/>
      <c r="AS34" s="267"/>
      <c r="AT34" s="267"/>
      <c r="AU34" s="267"/>
      <c r="AV34" s="267"/>
    </row>
    <row r="35" spans="1:48" s="265" customFormat="1" ht="12.75" x14ac:dyDescent="0.25">
      <c r="A35" s="266"/>
      <c r="B35" s="267"/>
      <c r="C35" s="267"/>
      <c r="D35" s="268"/>
      <c r="E35" s="267"/>
      <c r="F35" s="267"/>
      <c r="G35" s="267"/>
      <c r="H35" s="267"/>
      <c r="I35" s="269"/>
      <c r="J35" s="269"/>
      <c r="K35" s="269"/>
      <c r="L35" s="267"/>
      <c r="M35" s="267"/>
      <c r="N35" s="267"/>
      <c r="O35" s="267"/>
      <c r="P35" s="272"/>
      <c r="Q35" s="267"/>
      <c r="R35" s="267"/>
      <c r="S35" s="267"/>
      <c r="T35" s="267"/>
      <c r="U35" s="267"/>
      <c r="V35" s="267"/>
      <c r="W35" s="267" t="s">
        <v>609</v>
      </c>
      <c r="X35" s="272"/>
      <c r="Y35" s="267"/>
      <c r="Z35" s="267"/>
      <c r="AA35" s="272"/>
      <c r="AB35" s="272"/>
      <c r="AC35" s="267"/>
      <c r="AD35" s="272"/>
      <c r="AE35" s="272"/>
      <c r="AF35" s="268"/>
      <c r="AG35" s="267"/>
      <c r="AH35" s="268"/>
      <c r="AI35" s="268"/>
      <c r="AJ35" s="268"/>
      <c r="AK35" s="268"/>
      <c r="AL35" s="267"/>
      <c r="AM35" s="267"/>
      <c r="AN35" s="267"/>
      <c r="AO35" s="267"/>
      <c r="AP35" s="267"/>
      <c r="AQ35" s="267"/>
      <c r="AR35" s="267"/>
      <c r="AS35" s="267"/>
      <c r="AT35" s="267"/>
      <c r="AU35" s="267"/>
      <c r="AV35" s="267"/>
    </row>
    <row r="36" spans="1:48" s="265" customFormat="1" ht="38.25" x14ac:dyDescent="0.25">
      <c r="A36" s="266">
        <v>3</v>
      </c>
      <c r="B36" s="267" t="s">
        <v>610</v>
      </c>
      <c r="C36" s="267">
        <v>1</v>
      </c>
      <c r="D36" s="268">
        <f>D31</f>
        <v>46112</v>
      </c>
      <c r="E36" s="267"/>
      <c r="F36" s="267"/>
      <c r="G36" s="267">
        <f>G31</f>
        <v>2</v>
      </c>
      <c r="H36" s="267"/>
      <c r="I36" s="269">
        <f>I31</f>
        <v>0.01</v>
      </c>
      <c r="J36" s="269"/>
      <c r="K36" s="269">
        <f>K31</f>
        <v>0.34400000000000003</v>
      </c>
      <c r="L36" s="267">
        <f>L31</f>
        <v>1</v>
      </c>
      <c r="M36" s="267" t="s">
        <v>611</v>
      </c>
      <c r="N36" s="267" t="s">
        <v>612</v>
      </c>
      <c r="O36" s="267" t="s">
        <v>610</v>
      </c>
      <c r="P36" s="272">
        <v>240000</v>
      </c>
      <c r="Q36" s="267" t="s">
        <v>575</v>
      </c>
      <c r="R36" s="267">
        <v>240000</v>
      </c>
      <c r="S36" s="267" t="s">
        <v>613</v>
      </c>
      <c r="T36" s="267" t="s">
        <v>614</v>
      </c>
      <c r="U36" s="267" t="s">
        <v>23</v>
      </c>
      <c r="V36" s="267" t="s">
        <v>23</v>
      </c>
      <c r="W36" s="267" t="s">
        <v>615</v>
      </c>
      <c r="X36" s="272">
        <v>240000</v>
      </c>
      <c r="Y36" s="267"/>
      <c r="Z36" s="267" t="s">
        <v>14</v>
      </c>
      <c r="AA36" s="272">
        <v>240000</v>
      </c>
      <c r="AB36" s="272">
        <v>240000</v>
      </c>
      <c r="AC36" s="267" t="s">
        <v>615</v>
      </c>
      <c r="AD36" s="272">
        <f>'8. Общие сведения'!B50*1000</f>
        <v>0</v>
      </c>
      <c r="AE36" s="272">
        <f>AD36</f>
        <v>0</v>
      </c>
      <c r="AF36" s="267">
        <v>32312197435</v>
      </c>
      <c r="AG36" s="267" t="s">
        <v>616</v>
      </c>
      <c r="AH36" s="268">
        <v>45016</v>
      </c>
      <c r="AI36" s="268">
        <v>45001</v>
      </c>
      <c r="AJ36" s="268">
        <v>45028</v>
      </c>
      <c r="AK36" s="268">
        <v>45065</v>
      </c>
      <c r="AL36" s="267"/>
      <c r="AM36" s="267"/>
      <c r="AN36" s="267"/>
      <c r="AO36" s="267"/>
      <c r="AP36" s="268">
        <v>45107</v>
      </c>
      <c r="AQ36" s="268">
        <v>45104</v>
      </c>
      <c r="AR36" s="268">
        <v>45107</v>
      </c>
      <c r="AS36" s="268">
        <v>45104</v>
      </c>
      <c r="AT36" s="268">
        <v>45280</v>
      </c>
      <c r="AU36" s="267"/>
      <c r="AV36" s="267"/>
    </row>
    <row r="37" spans="1:48" s="265" customFormat="1" ht="12.75" x14ac:dyDescent="0.25">
      <c r="A37" s="266"/>
      <c r="B37" s="267"/>
      <c r="C37" s="267"/>
      <c r="D37" s="268"/>
      <c r="E37" s="267"/>
      <c r="F37" s="267"/>
      <c r="G37" s="267"/>
      <c r="H37" s="267"/>
      <c r="I37" s="269"/>
      <c r="J37" s="269"/>
      <c r="K37" s="269"/>
      <c r="L37" s="267"/>
      <c r="M37" s="267"/>
      <c r="N37" s="267"/>
      <c r="O37" s="267"/>
      <c r="P37" s="272"/>
      <c r="Q37" s="267"/>
      <c r="R37" s="267"/>
      <c r="S37" s="267"/>
      <c r="T37" s="267"/>
      <c r="U37" s="267"/>
      <c r="V37" s="267"/>
      <c r="W37" s="267" t="s">
        <v>617</v>
      </c>
      <c r="X37" s="272"/>
      <c r="Y37" s="267" t="s">
        <v>617</v>
      </c>
      <c r="Z37" s="267"/>
      <c r="AA37" s="272"/>
      <c r="AB37" s="272"/>
      <c r="AC37" s="267"/>
      <c r="AD37" s="272"/>
      <c r="AE37" s="272"/>
      <c r="AF37" s="268"/>
      <c r="AG37" s="267"/>
      <c r="AH37" s="268"/>
      <c r="AI37" s="268"/>
      <c r="AJ37" s="268"/>
      <c r="AK37" s="268"/>
      <c r="AL37" s="267"/>
      <c r="AM37" s="267"/>
      <c r="AN37" s="267"/>
      <c r="AO37" s="267"/>
      <c r="AP37" s="268"/>
      <c r="AQ37" s="268"/>
      <c r="AR37" s="268"/>
      <c r="AS37" s="268"/>
      <c r="AT37" s="268"/>
      <c r="AU37" s="267"/>
      <c r="AV37" s="267"/>
    </row>
    <row r="38" spans="1:48" s="265" customFormat="1" ht="38.25" x14ac:dyDescent="0.25">
      <c r="A38" s="266"/>
      <c r="B38" s="267"/>
      <c r="C38" s="267"/>
      <c r="D38" s="268"/>
      <c r="E38" s="267"/>
      <c r="F38" s="267"/>
      <c r="G38" s="267"/>
      <c r="H38" s="267"/>
      <c r="I38" s="269"/>
      <c r="J38" s="269"/>
      <c r="K38" s="269"/>
      <c r="L38" s="267"/>
      <c r="M38" s="267"/>
      <c r="N38" s="267"/>
      <c r="O38" s="267"/>
      <c r="P38" s="272"/>
      <c r="Q38" s="267"/>
      <c r="R38" s="267"/>
      <c r="S38" s="267"/>
      <c r="T38" s="267"/>
      <c r="U38" s="267"/>
      <c r="V38" s="267"/>
      <c r="W38" s="267" t="s">
        <v>618</v>
      </c>
      <c r="X38" s="272"/>
      <c r="Y38" s="267" t="s">
        <v>618</v>
      </c>
      <c r="Z38" s="267"/>
      <c r="AA38" s="272"/>
      <c r="AB38" s="272"/>
      <c r="AC38" s="267"/>
      <c r="AD38" s="272"/>
      <c r="AE38" s="272"/>
      <c r="AF38" s="268"/>
      <c r="AG38" s="267"/>
      <c r="AH38" s="268"/>
      <c r="AI38" s="268"/>
      <c r="AJ38" s="268"/>
      <c r="AK38" s="268"/>
      <c r="AL38" s="267"/>
      <c r="AM38" s="267"/>
      <c r="AN38" s="267"/>
      <c r="AO38" s="267"/>
      <c r="AP38" s="268"/>
      <c r="AQ38" s="268"/>
      <c r="AR38" s="268"/>
      <c r="AS38" s="268"/>
      <c r="AT38" s="268"/>
      <c r="AU38" s="267"/>
      <c r="AV38" s="267"/>
    </row>
    <row r="39" spans="1:48" s="265" customFormat="1" ht="12.75" x14ac:dyDescent="0.25">
      <c r="A39" s="266"/>
      <c r="B39" s="267"/>
      <c r="C39" s="267"/>
      <c r="D39" s="268"/>
      <c r="E39" s="267"/>
      <c r="F39" s="267"/>
      <c r="G39" s="267"/>
      <c r="H39" s="267"/>
      <c r="I39" s="269"/>
      <c r="J39" s="269"/>
      <c r="K39" s="269"/>
      <c r="L39" s="267"/>
      <c r="M39" s="267"/>
      <c r="N39" s="267"/>
      <c r="O39" s="267"/>
      <c r="P39" s="272"/>
      <c r="Q39" s="267"/>
      <c r="R39" s="267"/>
      <c r="S39" s="267"/>
      <c r="T39" s="267"/>
      <c r="U39" s="267"/>
      <c r="V39" s="267"/>
      <c r="W39" s="267" t="s">
        <v>619</v>
      </c>
      <c r="X39" s="272"/>
      <c r="Y39" s="267" t="s">
        <v>619</v>
      </c>
      <c r="Z39" s="267"/>
      <c r="AA39" s="272"/>
      <c r="AB39" s="272"/>
      <c r="AC39" s="267"/>
      <c r="AD39" s="272"/>
      <c r="AE39" s="272"/>
      <c r="AF39" s="268"/>
      <c r="AG39" s="267"/>
      <c r="AH39" s="268"/>
      <c r="AI39" s="268"/>
      <c r="AJ39" s="268"/>
      <c r="AK39" s="268"/>
      <c r="AL39" s="267"/>
      <c r="AM39" s="267"/>
      <c r="AN39" s="267"/>
      <c r="AO39" s="267"/>
      <c r="AP39" s="268"/>
      <c r="AQ39" s="268"/>
      <c r="AR39" s="268"/>
      <c r="AS39" s="268"/>
      <c r="AT39" s="268"/>
      <c r="AU39" s="267"/>
      <c r="AV39" s="267"/>
    </row>
    <row r="40" spans="1:48" s="265" customFormat="1" ht="25.5" x14ac:dyDescent="0.25">
      <c r="A40" s="266">
        <v>4</v>
      </c>
      <c r="B40" s="267" t="s">
        <v>610</v>
      </c>
      <c r="C40" s="267">
        <v>1</v>
      </c>
      <c r="D40" s="268">
        <f>D36</f>
        <v>46112</v>
      </c>
      <c r="E40" s="267"/>
      <c r="F40" s="267"/>
      <c r="G40" s="267">
        <f>G36</f>
        <v>2</v>
      </c>
      <c r="H40" s="267"/>
      <c r="I40" s="269">
        <f>I36</f>
        <v>0.01</v>
      </c>
      <c r="J40" s="269"/>
      <c r="K40" s="269">
        <f>K36</f>
        <v>0.34400000000000003</v>
      </c>
      <c r="L40" s="267">
        <f>L36</f>
        <v>1</v>
      </c>
      <c r="M40" s="267" t="s">
        <v>611</v>
      </c>
      <c r="N40" s="267" t="s">
        <v>620</v>
      </c>
      <c r="O40" s="267" t="s">
        <v>610</v>
      </c>
      <c r="P40" s="272">
        <v>2407.3333299999999</v>
      </c>
      <c r="Q40" s="267" t="s">
        <v>575</v>
      </c>
      <c r="R40" s="267">
        <v>2407.3333299999999</v>
      </c>
      <c r="S40" s="267" t="s">
        <v>621</v>
      </c>
      <c r="T40" s="267" t="s">
        <v>621</v>
      </c>
      <c r="U40" s="267">
        <v>1</v>
      </c>
      <c r="V40" s="267">
        <v>1</v>
      </c>
      <c r="W40" s="267" t="s">
        <v>622</v>
      </c>
      <c r="X40" s="272">
        <v>2407.33</v>
      </c>
      <c r="Y40" s="267"/>
      <c r="Z40" s="267"/>
      <c r="AA40" s="272"/>
      <c r="AB40" s="272">
        <v>2407.33</v>
      </c>
      <c r="AC40" s="267" t="s">
        <v>622</v>
      </c>
      <c r="AD40" s="272">
        <f>'8. Общие сведения'!B54*1000</f>
        <v>0</v>
      </c>
      <c r="AE40" s="272">
        <f>AD40</f>
        <v>0</v>
      </c>
      <c r="AF40" s="268" t="s">
        <v>623</v>
      </c>
      <c r="AG40" s="267" t="s">
        <v>623</v>
      </c>
      <c r="AH40" s="268">
        <v>45230</v>
      </c>
      <c r="AI40" s="268">
        <v>45205</v>
      </c>
      <c r="AJ40" s="268">
        <v>45205</v>
      </c>
      <c r="AK40" s="268">
        <v>45205</v>
      </c>
      <c r="AL40" s="267"/>
      <c r="AM40" s="267"/>
      <c r="AN40" s="267"/>
      <c r="AO40" s="267"/>
      <c r="AP40" s="268">
        <v>45230</v>
      </c>
      <c r="AQ40" s="268">
        <v>45205</v>
      </c>
      <c r="AR40" s="268">
        <v>45230</v>
      </c>
      <c r="AS40" s="268">
        <v>45205</v>
      </c>
      <c r="AT40" s="268">
        <v>45260</v>
      </c>
      <c r="AU40" s="267"/>
      <c r="AV40" s="267"/>
    </row>
    <row r="41" spans="1:48" s="265" customFormat="1" ht="25.5" x14ac:dyDescent="0.25">
      <c r="A41" s="266">
        <v>5</v>
      </c>
      <c r="B41" s="267" t="s">
        <v>610</v>
      </c>
      <c r="C41" s="267">
        <v>1</v>
      </c>
      <c r="D41" s="268">
        <f>D40</f>
        <v>46112</v>
      </c>
      <c r="E41" s="267"/>
      <c r="F41" s="267"/>
      <c r="G41" s="267">
        <f>G40</f>
        <v>2</v>
      </c>
      <c r="H41" s="267"/>
      <c r="I41" s="267">
        <f t="shared" ref="I41:L41" si="1">I40</f>
        <v>0.01</v>
      </c>
      <c r="J41" s="267"/>
      <c r="K41" s="267">
        <f t="shared" si="1"/>
        <v>0.34400000000000003</v>
      </c>
      <c r="L41" s="267">
        <f t="shared" si="1"/>
        <v>1</v>
      </c>
      <c r="M41" s="270" t="s">
        <v>611</v>
      </c>
      <c r="N41" s="267" t="s">
        <v>695</v>
      </c>
      <c r="O41" s="267" t="s">
        <v>610</v>
      </c>
      <c r="P41" s="272">
        <v>41642.21</v>
      </c>
      <c r="Q41" s="267" t="s">
        <v>575</v>
      </c>
      <c r="R41" s="267">
        <v>41642.21</v>
      </c>
      <c r="S41" s="267" t="s">
        <v>696</v>
      </c>
      <c r="T41" s="267" t="s">
        <v>696</v>
      </c>
      <c r="U41" s="267">
        <v>6</v>
      </c>
      <c r="V41" s="267">
        <v>6</v>
      </c>
      <c r="W41" s="267" t="s">
        <v>697</v>
      </c>
      <c r="X41" s="272">
        <v>41642.21</v>
      </c>
      <c r="Y41" s="267"/>
      <c r="Z41" s="267" t="s">
        <v>14</v>
      </c>
      <c r="AA41" s="272">
        <v>41642.21</v>
      </c>
      <c r="AB41" s="272">
        <v>41642.21</v>
      </c>
      <c r="AC41" s="267" t="s">
        <v>697</v>
      </c>
      <c r="AD41" s="272">
        <f>'8. Общие сведения'!B58*1000</f>
        <v>6501.7092000000002</v>
      </c>
      <c r="AE41" s="272"/>
      <c r="AF41" s="273">
        <v>32414112220</v>
      </c>
      <c r="AG41" s="267" t="s">
        <v>616</v>
      </c>
      <c r="AH41" s="268">
        <v>45596</v>
      </c>
      <c r="AI41" s="268">
        <v>45588</v>
      </c>
      <c r="AJ41" s="268">
        <v>45616</v>
      </c>
      <c r="AK41" s="268">
        <v>45639</v>
      </c>
      <c r="AL41" s="267"/>
      <c r="AM41" s="267"/>
      <c r="AN41" s="267"/>
      <c r="AO41" s="267"/>
      <c r="AP41" s="333">
        <v>45657</v>
      </c>
      <c r="AQ41" s="333">
        <v>45654</v>
      </c>
      <c r="AR41" s="333">
        <v>45657</v>
      </c>
      <c r="AS41" s="333">
        <v>45654</v>
      </c>
      <c r="AT41" s="333">
        <v>45790</v>
      </c>
      <c r="AU41" s="267"/>
      <c r="AV41" s="267"/>
    </row>
    <row r="42" spans="1:48" s="265" customFormat="1" ht="12.75" x14ac:dyDescent="0.25">
      <c r="A42" s="266"/>
      <c r="B42" s="267"/>
      <c r="C42" s="267"/>
      <c r="D42" s="268"/>
      <c r="E42" s="267"/>
      <c r="F42" s="267"/>
      <c r="G42" s="267"/>
      <c r="H42" s="267"/>
      <c r="I42" s="269"/>
      <c r="J42" s="269"/>
      <c r="K42" s="267"/>
      <c r="L42" s="267"/>
      <c r="M42" s="267"/>
      <c r="N42" s="267"/>
      <c r="O42" s="267"/>
      <c r="P42" s="272"/>
      <c r="Q42" s="267"/>
      <c r="R42" s="267"/>
      <c r="S42" s="267"/>
      <c r="T42" s="267"/>
      <c r="U42" s="267"/>
      <c r="V42" s="267"/>
      <c r="W42" s="267" t="s">
        <v>698</v>
      </c>
      <c r="X42" s="272">
        <v>41642.21</v>
      </c>
      <c r="Y42" s="267"/>
      <c r="Z42" s="267"/>
      <c r="AA42" s="272">
        <v>41642.21</v>
      </c>
      <c r="AB42" s="272"/>
      <c r="AC42" s="267"/>
      <c r="AD42" s="272"/>
      <c r="AE42" s="272"/>
      <c r="AF42" s="268"/>
      <c r="AG42" s="267"/>
      <c r="AH42" s="268"/>
      <c r="AI42" s="268"/>
      <c r="AJ42" s="268"/>
      <c r="AK42" s="268"/>
      <c r="AL42" s="267"/>
      <c r="AM42" s="267"/>
      <c r="AN42" s="267"/>
      <c r="AO42" s="267"/>
      <c r="AP42" s="267"/>
      <c r="AQ42" s="267"/>
      <c r="AR42" s="267"/>
      <c r="AS42" s="267"/>
      <c r="AT42" s="267"/>
      <c r="AU42" s="267"/>
      <c r="AV42" s="267"/>
    </row>
    <row r="43" spans="1:48" s="265" customFormat="1" ht="12.75" x14ac:dyDescent="0.25">
      <c r="A43" s="266"/>
      <c r="B43" s="267"/>
      <c r="C43" s="267"/>
      <c r="D43" s="268"/>
      <c r="E43" s="267"/>
      <c r="F43" s="267"/>
      <c r="G43" s="267"/>
      <c r="H43" s="267"/>
      <c r="I43" s="269"/>
      <c r="J43" s="269"/>
      <c r="K43" s="267"/>
      <c r="L43" s="267"/>
      <c r="M43" s="267"/>
      <c r="N43" s="267"/>
      <c r="O43" s="267"/>
      <c r="P43" s="272"/>
      <c r="Q43" s="267"/>
      <c r="R43" s="267"/>
      <c r="S43" s="267"/>
      <c r="T43" s="267"/>
      <c r="U43" s="267"/>
      <c r="V43" s="267"/>
      <c r="W43" s="267"/>
      <c r="X43" s="272"/>
      <c r="Y43" s="267"/>
      <c r="Z43" s="267"/>
      <c r="AA43" s="272"/>
      <c r="AB43" s="272"/>
      <c r="AC43" s="267"/>
      <c r="AD43" s="272"/>
      <c r="AE43" s="272"/>
      <c r="AF43" s="268"/>
      <c r="AG43" s="267"/>
      <c r="AH43" s="268"/>
      <c r="AI43" s="268"/>
      <c r="AJ43" s="268"/>
      <c r="AK43" s="268"/>
      <c r="AL43" s="267"/>
      <c r="AM43" s="267"/>
      <c r="AN43" s="267"/>
      <c r="AO43" s="267"/>
      <c r="AP43" s="268"/>
      <c r="AQ43" s="268"/>
      <c r="AR43" s="268"/>
      <c r="AS43" s="268"/>
      <c r="AT43" s="268"/>
      <c r="AU43" s="267"/>
      <c r="AV43" s="267"/>
    </row>
    <row r="44" spans="1:48" s="265" customFormat="1" ht="12.75" x14ac:dyDescent="0.25">
      <c r="A44" s="266"/>
      <c r="B44" s="267"/>
      <c r="C44" s="267"/>
      <c r="D44" s="268"/>
      <c r="E44" s="267"/>
      <c r="F44" s="267"/>
      <c r="G44" s="267"/>
      <c r="H44" s="267"/>
      <c r="I44" s="269"/>
      <c r="J44" s="269"/>
      <c r="K44" s="267"/>
      <c r="L44" s="267"/>
      <c r="M44" s="267"/>
      <c r="N44" s="267"/>
      <c r="O44" s="267"/>
      <c r="P44" s="272"/>
      <c r="Q44" s="267"/>
      <c r="R44" s="267"/>
      <c r="S44" s="267"/>
      <c r="T44" s="267"/>
      <c r="U44" s="267"/>
      <c r="V44" s="267"/>
      <c r="W44" s="267"/>
      <c r="X44" s="272"/>
      <c r="Y44" s="267"/>
      <c r="Z44" s="267"/>
      <c r="AA44" s="272"/>
      <c r="AB44" s="272"/>
      <c r="AC44" s="267"/>
      <c r="AD44" s="272"/>
      <c r="AE44" s="272"/>
      <c r="AF44" s="268"/>
      <c r="AG44" s="267"/>
      <c r="AH44" s="268"/>
      <c r="AI44" s="268"/>
      <c r="AJ44" s="268"/>
      <c r="AK44" s="268"/>
      <c r="AL44" s="267"/>
      <c r="AM44" s="267"/>
      <c r="AN44" s="267"/>
      <c r="AO44" s="267"/>
      <c r="AP44" s="268"/>
      <c r="AQ44" s="268"/>
      <c r="AR44" s="268"/>
      <c r="AS44" s="268"/>
      <c r="AT44" s="268"/>
      <c r="AU44" s="267"/>
      <c r="AV44" s="267"/>
    </row>
    <row r="45" spans="1:48" s="265" customFormat="1" ht="12.75" x14ac:dyDescent="0.25">
      <c r="A45" s="266"/>
      <c r="B45" s="267"/>
      <c r="C45" s="267"/>
      <c r="D45" s="268"/>
      <c r="E45" s="267"/>
      <c r="F45" s="267"/>
      <c r="G45" s="267"/>
      <c r="H45" s="267"/>
      <c r="I45" s="269"/>
      <c r="J45" s="269"/>
      <c r="K45" s="267"/>
      <c r="L45" s="267"/>
      <c r="M45" s="267"/>
      <c r="N45" s="267"/>
      <c r="O45" s="267"/>
      <c r="P45" s="272"/>
      <c r="Q45" s="267"/>
      <c r="R45" s="267"/>
      <c r="S45" s="267"/>
      <c r="T45" s="267"/>
      <c r="U45" s="267"/>
      <c r="V45" s="267"/>
      <c r="W45" s="267"/>
      <c r="X45" s="272"/>
      <c r="Y45" s="267"/>
      <c r="Z45" s="267"/>
      <c r="AA45" s="272"/>
      <c r="AB45" s="272"/>
      <c r="AC45" s="267"/>
      <c r="AD45" s="272"/>
      <c r="AE45" s="272"/>
      <c r="AF45" s="268"/>
      <c r="AG45" s="267"/>
      <c r="AH45" s="268"/>
      <c r="AI45" s="268"/>
      <c r="AJ45" s="268"/>
      <c r="AK45" s="268"/>
      <c r="AL45" s="267"/>
      <c r="AM45" s="267"/>
      <c r="AN45" s="267"/>
      <c r="AO45" s="267"/>
      <c r="AP45" s="268"/>
      <c r="AQ45" s="268"/>
      <c r="AR45" s="268"/>
      <c r="AS45" s="268"/>
      <c r="AT45" s="268"/>
      <c r="AU45" s="267"/>
      <c r="AV45" s="267"/>
    </row>
    <row r="46" spans="1:48" x14ac:dyDescent="0.25">
      <c r="AD46" s="279">
        <f>SUM(AD26:AD45)</f>
        <v>6617.7092000000002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56"/>
  <sheetViews>
    <sheetView view="pageBreakPreview" zoomScale="80" zoomScaleSheetLayoutView="80" workbookViewId="0">
      <selection activeCell="B118" sqref="B118"/>
    </sheetView>
  </sheetViews>
  <sheetFormatPr defaultRowHeight="15.75" x14ac:dyDescent="0.25"/>
  <cols>
    <col min="1" max="2" width="66.140625" style="280" customWidth="1"/>
    <col min="3" max="3" width="8.85546875" style="220" hidden="1" customWidth="1"/>
    <col min="4" max="4" width="8.85546875" style="220" customWidth="1"/>
    <col min="5" max="5" width="11.85546875" style="220" bestFit="1" customWidth="1"/>
    <col min="6" max="6" width="12.710937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624</v>
      </c>
    </row>
    <row r="4" spans="1:8" x14ac:dyDescent="0.25">
      <c r="B4" s="281"/>
    </row>
    <row r="5" spans="1:8" ht="18.75" x14ac:dyDescent="0.3">
      <c r="A5" s="477" t="str">
        <f>'2. паспорт  ТП'!A4:S4</f>
        <v>Год раскрытия информации: 2026 год</v>
      </c>
      <c r="B5" s="477"/>
      <c r="C5" s="283"/>
      <c r="D5" s="283"/>
      <c r="E5" s="283"/>
      <c r="F5" s="283"/>
      <c r="G5" s="283"/>
      <c r="H5" s="283"/>
    </row>
    <row r="6" spans="1:8" ht="18.75" x14ac:dyDescent="0.3">
      <c r="A6" s="282"/>
      <c r="B6" s="282"/>
      <c r="C6" s="282"/>
      <c r="D6" s="282"/>
      <c r="E6" s="282"/>
      <c r="F6" s="282"/>
      <c r="G6" s="282"/>
      <c r="H6" s="282"/>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P_21-0742</v>
      </c>
      <c r="B12" s="361"/>
      <c r="C12" s="13"/>
      <c r="D12" s="13"/>
      <c r="E12" s="13"/>
      <c r="F12" s="13"/>
      <c r="G12" s="13"/>
      <c r="H12" s="13"/>
    </row>
    <row r="13" spans="1:8" x14ac:dyDescent="0.25">
      <c r="A13" s="355" t="s">
        <v>7</v>
      </c>
      <c r="B13" s="355"/>
      <c r="C13" s="14"/>
      <c r="D13" s="14"/>
      <c r="E13" s="14"/>
      <c r="F13" s="14"/>
      <c r="G13" s="14"/>
      <c r="H13" s="14"/>
    </row>
    <row r="14" spans="1:8" ht="18.75" x14ac:dyDescent="0.25">
      <c r="A14" s="58"/>
      <c r="B14" s="58"/>
      <c r="C14" s="58"/>
      <c r="D14" s="58"/>
      <c r="E14" s="58"/>
      <c r="F14" s="58"/>
      <c r="G14" s="58"/>
      <c r="H14" s="58"/>
    </row>
    <row r="15" spans="1:8" ht="45.75" customHeight="1" x14ac:dyDescent="0.25">
      <c r="A15" s="363"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3"/>
      <c r="C15" s="13"/>
      <c r="D15" s="13"/>
      <c r="E15" s="13"/>
      <c r="F15" s="13"/>
      <c r="G15" s="13"/>
      <c r="H15" s="13"/>
    </row>
    <row r="16" spans="1:8" x14ac:dyDescent="0.25">
      <c r="A16" s="355" t="s">
        <v>9</v>
      </c>
      <c r="B16" s="355"/>
      <c r="C16" s="14"/>
      <c r="D16" s="14"/>
      <c r="E16" s="14"/>
      <c r="F16" s="14"/>
      <c r="G16" s="14"/>
      <c r="H16" s="14"/>
    </row>
    <row r="17" spans="1:2" x14ac:dyDescent="0.25">
      <c r="B17" s="284"/>
    </row>
    <row r="18" spans="1:2" x14ac:dyDescent="0.25">
      <c r="A18" s="478" t="s">
        <v>625</v>
      </c>
      <c r="B18" s="479"/>
    </row>
    <row r="19" spans="1:2" x14ac:dyDescent="0.25">
      <c r="B19" s="281"/>
    </row>
    <row r="20" spans="1:2" x14ac:dyDescent="0.25">
      <c r="B20" s="285"/>
    </row>
    <row r="21" spans="1:2" ht="45" x14ac:dyDescent="0.25">
      <c r="A21" s="286" t="s">
        <v>626</v>
      </c>
      <c r="B21" s="287" t="str">
        <f>A15</f>
        <v>Строительство ТП 15/0,4 кВ, ЛЭП 15 кВ от ВЛ 15-003 (инв. № 5114654), ЛЭП 15 кВ от РУ 15 кВ ТП 003-27, организация системы учета электроэнергии в п. Дружный Гурьевского района</v>
      </c>
    </row>
    <row r="22" spans="1:2" x14ac:dyDescent="0.25">
      <c r="A22" s="286" t="s">
        <v>627</v>
      </c>
      <c r="B22" s="288" t="str">
        <f>CONCATENATE('1. паспорт местоположение'!C26,", ",'1. паспорт местоположение'!C27)</f>
        <v>Калининградская область, Гурьевский муниципальный округ</v>
      </c>
    </row>
    <row r="23" spans="1:2" x14ac:dyDescent="0.25">
      <c r="A23" s="286" t="s">
        <v>628</v>
      </c>
      <c r="B23" s="289" t="s">
        <v>69</v>
      </c>
    </row>
    <row r="24" spans="1:2" x14ac:dyDescent="0.25">
      <c r="A24" s="286" t="s">
        <v>629</v>
      </c>
      <c r="B24" s="290" t="str">
        <f>CONCATENATE('3.1. паспорт Техсостояние ПС'!O24," (",'3.1. паспорт Техсостояние ПС'!O24,") МВА; ",'3.2 паспорт Техсостояние ЛЭП'!R28," (",'3.2 паспорт Техсостояние ЛЭП'!S28,") км")</f>
        <v>2 (2) МВА; 0,354 (0,354) км</v>
      </c>
    </row>
    <row r="25" spans="1:2" x14ac:dyDescent="0.25">
      <c r="A25" s="291" t="s">
        <v>630</v>
      </c>
      <c r="B25" s="292">
        <v>2026</v>
      </c>
    </row>
    <row r="26" spans="1:2" x14ac:dyDescent="0.25">
      <c r="A26" s="293" t="s">
        <v>631</v>
      </c>
      <c r="B26" s="294" t="s">
        <v>176</v>
      </c>
    </row>
    <row r="27" spans="1:2" ht="28.5" x14ac:dyDescent="0.25">
      <c r="A27" s="295" t="s">
        <v>688</v>
      </c>
      <c r="B27" s="296">
        <f>'5. анализ эконом эфф'!B122</f>
        <v>30.453810000000001</v>
      </c>
    </row>
    <row r="28" spans="1:2" x14ac:dyDescent="0.25">
      <c r="A28" s="297" t="s">
        <v>632</v>
      </c>
      <c r="B28" s="294" t="s">
        <v>633</v>
      </c>
    </row>
    <row r="29" spans="1:2" ht="28.5" x14ac:dyDescent="0.25">
      <c r="A29" s="298" t="s">
        <v>634</v>
      </c>
      <c r="B29" s="296">
        <f>'7. Паспорт отчет о закупке'!AD46/1000</f>
        <v>6.6177092000000002</v>
      </c>
    </row>
    <row r="30" spans="1:2" ht="28.5" x14ac:dyDescent="0.25">
      <c r="A30" s="298" t="s">
        <v>635</v>
      </c>
      <c r="B30" s="296">
        <f>B32+B49+B66</f>
        <v>6.6456092000000009</v>
      </c>
    </row>
    <row r="31" spans="1:2" x14ac:dyDescent="0.25">
      <c r="A31" s="297" t="s">
        <v>636</v>
      </c>
      <c r="B31" s="299"/>
    </row>
    <row r="32" spans="1:2" ht="28.5" x14ac:dyDescent="0.25">
      <c r="A32" s="298" t="s">
        <v>637</v>
      </c>
      <c r="B32" s="296">
        <f>SUMIF(C33:C48,10,B33:B48)</f>
        <v>0</v>
      </c>
    </row>
    <row r="33" spans="1:3" x14ac:dyDescent="0.25">
      <c r="A33" s="300" t="s">
        <v>638</v>
      </c>
      <c r="B33" s="301"/>
      <c r="C33" s="220">
        <v>10</v>
      </c>
    </row>
    <row r="34" spans="1:3" x14ac:dyDescent="0.25">
      <c r="A34" s="297" t="s">
        <v>639</v>
      </c>
      <c r="B34" s="302">
        <f>B33/$B$27</f>
        <v>0</v>
      </c>
    </row>
    <row r="35" spans="1:3" x14ac:dyDescent="0.25">
      <c r="A35" s="297" t="s">
        <v>640</v>
      </c>
      <c r="B35" s="296"/>
      <c r="C35" s="220">
        <v>1</v>
      </c>
    </row>
    <row r="36" spans="1:3" x14ac:dyDescent="0.25">
      <c r="A36" s="297" t="s">
        <v>641</v>
      </c>
      <c r="B36" s="296"/>
      <c r="C36" s="220">
        <v>2</v>
      </c>
    </row>
    <row r="37" spans="1:3" x14ac:dyDescent="0.25">
      <c r="A37" s="300" t="s">
        <v>638</v>
      </c>
      <c r="B37" s="301"/>
      <c r="C37" s="220">
        <v>10</v>
      </c>
    </row>
    <row r="38" spans="1:3" x14ac:dyDescent="0.25">
      <c r="A38" s="297" t="s">
        <v>639</v>
      </c>
      <c r="B38" s="302">
        <f>B37/$B$27</f>
        <v>0</v>
      </c>
    </row>
    <row r="39" spans="1:3" x14ac:dyDescent="0.25">
      <c r="A39" s="297" t="s">
        <v>640</v>
      </c>
      <c r="B39" s="296"/>
      <c r="C39" s="220">
        <v>1</v>
      </c>
    </row>
    <row r="40" spans="1:3" x14ac:dyDescent="0.25">
      <c r="A40" s="297" t="s">
        <v>641</v>
      </c>
      <c r="B40" s="296"/>
      <c r="C40" s="220">
        <v>2</v>
      </c>
    </row>
    <row r="41" spans="1:3" x14ac:dyDescent="0.25">
      <c r="A41" s="300" t="s">
        <v>638</v>
      </c>
      <c r="B41" s="301"/>
      <c r="C41" s="220">
        <v>10</v>
      </c>
    </row>
    <row r="42" spans="1:3" x14ac:dyDescent="0.25">
      <c r="A42" s="297" t="s">
        <v>639</v>
      </c>
      <c r="B42" s="302">
        <f>B41/$B$27</f>
        <v>0</v>
      </c>
    </row>
    <row r="43" spans="1:3" x14ac:dyDescent="0.25">
      <c r="A43" s="297" t="s">
        <v>640</v>
      </c>
      <c r="B43" s="296"/>
      <c r="C43" s="220">
        <v>1</v>
      </c>
    </row>
    <row r="44" spans="1:3" x14ac:dyDescent="0.25">
      <c r="A44" s="297" t="s">
        <v>641</v>
      </c>
      <c r="B44" s="296"/>
      <c r="C44" s="220">
        <v>2</v>
      </c>
    </row>
    <row r="45" spans="1:3" x14ac:dyDescent="0.25">
      <c r="A45" s="300" t="s">
        <v>638</v>
      </c>
      <c r="B45" s="301"/>
      <c r="C45" s="220">
        <v>10</v>
      </c>
    </row>
    <row r="46" spans="1:3" x14ac:dyDescent="0.25">
      <c r="A46" s="297" t="s">
        <v>639</v>
      </c>
      <c r="B46" s="302">
        <f>B45/$B$27</f>
        <v>0</v>
      </c>
    </row>
    <row r="47" spans="1:3" x14ac:dyDescent="0.25">
      <c r="A47" s="297" t="s">
        <v>640</v>
      </c>
      <c r="B47" s="296"/>
      <c r="C47" s="220">
        <v>1</v>
      </c>
    </row>
    <row r="48" spans="1:3" x14ac:dyDescent="0.25">
      <c r="A48" s="297" t="s">
        <v>641</v>
      </c>
      <c r="B48" s="296"/>
      <c r="C48" s="220">
        <v>2</v>
      </c>
    </row>
    <row r="49" spans="1:3" ht="28.5" x14ac:dyDescent="0.25">
      <c r="A49" s="298" t="s">
        <v>642</v>
      </c>
      <c r="B49" s="296">
        <f>SUMIF(C50:C65,20,B50:B65)</f>
        <v>6.5017092000000005</v>
      </c>
    </row>
    <row r="50" spans="1:3" ht="45" x14ac:dyDescent="0.25">
      <c r="A50" s="303" t="s">
        <v>643</v>
      </c>
      <c r="B50" s="304">
        <f>15.75065*0</f>
        <v>0</v>
      </c>
      <c r="C50" s="220">
        <v>20</v>
      </c>
    </row>
    <row r="51" spans="1:3" x14ac:dyDescent="0.25">
      <c r="A51" s="297" t="s">
        <v>639</v>
      </c>
      <c r="B51" s="302">
        <f>B50/$B$27</f>
        <v>0</v>
      </c>
    </row>
    <row r="52" spans="1:3" x14ac:dyDescent="0.25">
      <c r="A52" s="297" t="s">
        <v>640</v>
      </c>
      <c r="B52" s="296">
        <f t="shared" ref="B52:B53" si="0">15.75065*0</f>
        <v>0</v>
      </c>
      <c r="C52" s="220">
        <v>1</v>
      </c>
    </row>
    <row r="53" spans="1:3" x14ac:dyDescent="0.25">
      <c r="A53" s="297" t="s">
        <v>641</v>
      </c>
      <c r="B53" s="296">
        <f t="shared" si="0"/>
        <v>0</v>
      </c>
      <c r="C53" s="220">
        <v>2</v>
      </c>
    </row>
    <row r="54" spans="1:3" ht="45" x14ac:dyDescent="0.25">
      <c r="A54" s="303" t="s">
        <v>644</v>
      </c>
      <c r="B54" s="304">
        <f>0.77975*0</f>
        <v>0</v>
      </c>
      <c r="C54" s="220">
        <v>20</v>
      </c>
    </row>
    <row r="55" spans="1:3" x14ac:dyDescent="0.25">
      <c r="A55" s="297" t="s">
        <v>639</v>
      </c>
      <c r="B55" s="302">
        <f>B54/$B$27</f>
        <v>0</v>
      </c>
    </row>
    <row r="56" spans="1:3" x14ac:dyDescent="0.25">
      <c r="A56" s="297" t="s">
        <v>640</v>
      </c>
      <c r="B56" s="296">
        <f t="shared" ref="B56:B57" si="1">0.77975*0</f>
        <v>0</v>
      </c>
      <c r="C56" s="220">
        <v>1</v>
      </c>
    </row>
    <row r="57" spans="1:3" x14ac:dyDescent="0.25">
      <c r="A57" s="297" t="s">
        <v>641</v>
      </c>
      <c r="B57" s="296">
        <f t="shared" si="1"/>
        <v>0</v>
      </c>
      <c r="C57" s="220">
        <v>2</v>
      </c>
    </row>
    <row r="58" spans="1:3" ht="30" x14ac:dyDescent="0.25">
      <c r="A58" s="303" t="s">
        <v>693</v>
      </c>
      <c r="B58" s="304">
        <v>6.5017092000000005</v>
      </c>
      <c r="C58" s="220">
        <v>20</v>
      </c>
    </row>
    <row r="59" spans="1:3" x14ac:dyDescent="0.25">
      <c r="A59" s="297" t="s">
        <v>639</v>
      </c>
      <c r="B59" s="302">
        <f>B58/$B$27</f>
        <v>0.21349411452951209</v>
      </c>
    </row>
    <row r="60" spans="1:3" x14ac:dyDescent="0.25">
      <c r="A60" s="297" t="s">
        <v>640</v>
      </c>
      <c r="B60" s="296">
        <v>6.5017092000000005</v>
      </c>
      <c r="C60" s="220">
        <v>1</v>
      </c>
    </row>
    <row r="61" spans="1:3" x14ac:dyDescent="0.25">
      <c r="A61" s="297" t="s">
        <v>641</v>
      </c>
      <c r="B61" s="296">
        <v>6.5017092000000005</v>
      </c>
      <c r="C61" s="220">
        <v>2</v>
      </c>
    </row>
    <row r="62" spans="1:3" x14ac:dyDescent="0.25">
      <c r="A62" s="300" t="s">
        <v>638</v>
      </c>
      <c r="B62" s="301"/>
      <c r="C62" s="220">
        <v>20</v>
      </c>
    </row>
    <row r="63" spans="1:3" x14ac:dyDescent="0.25">
      <c r="A63" s="297" t="s">
        <v>639</v>
      </c>
      <c r="B63" s="302">
        <f>B62/$B$27</f>
        <v>0</v>
      </c>
    </row>
    <row r="64" spans="1:3" x14ac:dyDescent="0.25">
      <c r="A64" s="297" t="s">
        <v>640</v>
      </c>
      <c r="B64" s="296"/>
      <c r="C64" s="220">
        <v>1</v>
      </c>
    </row>
    <row r="65" spans="1:3" x14ac:dyDescent="0.25">
      <c r="A65" s="297" t="s">
        <v>641</v>
      </c>
      <c r="B65" s="296"/>
      <c r="C65" s="220">
        <v>2</v>
      </c>
    </row>
    <row r="66" spans="1:3" ht="28.5" x14ac:dyDescent="0.25">
      <c r="A66" s="298" t="s">
        <v>645</v>
      </c>
      <c r="B66" s="296">
        <f>SUMIF(C67:C90,30,B67:B90)</f>
        <v>0.14389999999999997</v>
      </c>
    </row>
    <row r="67" spans="1:3" ht="30" x14ac:dyDescent="0.25">
      <c r="A67" s="303" t="s">
        <v>646</v>
      </c>
      <c r="B67" s="304">
        <v>0.108</v>
      </c>
      <c r="C67" s="220">
        <v>30</v>
      </c>
    </row>
    <row r="68" spans="1:3" x14ac:dyDescent="0.25">
      <c r="A68" s="297" t="s">
        <v>639</v>
      </c>
      <c r="B68" s="302">
        <f>B67/$B$27</f>
        <v>3.546354298526194E-3</v>
      </c>
    </row>
    <row r="69" spans="1:3" x14ac:dyDescent="0.25">
      <c r="A69" s="297" t="s">
        <v>640</v>
      </c>
      <c r="B69" s="296">
        <v>0.108</v>
      </c>
      <c r="C69" s="220">
        <v>1</v>
      </c>
    </row>
    <row r="70" spans="1:3" x14ac:dyDescent="0.25">
      <c r="A70" s="297" t="s">
        <v>641</v>
      </c>
      <c r="B70" s="296">
        <v>0.108</v>
      </c>
      <c r="C70" s="220">
        <v>2</v>
      </c>
    </row>
    <row r="71" spans="1:3" ht="30" x14ac:dyDescent="0.25">
      <c r="A71" s="303" t="s">
        <v>647</v>
      </c>
      <c r="B71" s="304">
        <v>8.0000000000000002E-3</v>
      </c>
      <c r="C71" s="220">
        <v>30</v>
      </c>
    </row>
    <row r="72" spans="1:3" x14ac:dyDescent="0.25">
      <c r="A72" s="297" t="s">
        <v>639</v>
      </c>
      <c r="B72" s="302">
        <f>B71/$B$27</f>
        <v>2.6269291100194031E-4</v>
      </c>
    </row>
    <row r="73" spans="1:3" x14ac:dyDescent="0.25">
      <c r="A73" s="297" t="s">
        <v>640</v>
      </c>
      <c r="B73" s="296">
        <v>8.0000000000000002E-3</v>
      </c>
      <c r="C73" s="220">
        <v>1</v>
      </c>
    </row>
    <row r="74" spans="1:3" x14ac:dyDescent="0.25">
      <c r="A74" s="297" t="s">
        <v>641</v>
      </c>
      <c r="B74" s="296">
        <v>8.0000000000000002E-3</v>
      </c>
      <c r="C74" s="220">
        <v>2</v>
      </c>
    </row>
    <row r="75" spans="1:3" ht="30" x14ac:dyDescent="0.25">
      <c r="A75" s="303" t="s">
        <v>648</v>
      </c>
      <c r="B75" s="304">
        <f>21000/1000000</f>
        <v>2.1000000000000001E-2</v>
      </c>
      <c r="C75" s="220">
        <v>30</v>
      </c>
    </row>
    <row r="76" spans="1:3" x14ac:dyDescent="0.25">
      <c r="A76" s="297" t="s">
        <v>639</v>
      </c>
      <c r="B76" s="302">
        <f>B75/$B$27</f>
        <v>6.8956889138009332E-4</v>
      </c>
    </row>
    <row r="77" spans="1:3" x14ac:dyDescent="0.25">
      <c r="A77" s="297" t="s">
        <v>640</v>
      </c>
      <c r="B77" s="296">
        <v>2.1000000000000001E-2</v>
      </c>
      <c r="C77" s="220">
        <v>1</v>
      </c>
    </row>
    <row r="78" spans="1:3" x14ac:dyDescent="0.25">
      <c r="A78" s="297" t="s">
        <v>641</v>
      </c>
      <c r="B78" s="296">
        <v>2.1000000000000001E-2</v>
      </c>
      <c r="C78" s="220">
        <v>2</v>
      </c>
    </row>
    <row r="79" spans="1:3" ht="30" x14ac:dyDescent="0.25">
      <c r="A79" s="303" t="s">
        <v>649</v>
      </c>
      <c r="B79" s="304">
        <f>6900/1000000</f>
        <v>6.8999999999999999E-3</v>
      </c>
      <c r="C79" s="220">
        <v>30</v>
      </c>
    </row>
    <row r="80" spans="1:3" x14ac:dyDescent="0.25">
      <c r="A80" s="297" t="s">
        <v>639</v>
      </c>
      <c r="B80" s="302">
        <f t="shared" ref="B80:B88" si="2">B79/$B$27</f>
        <v>2.2657263573917352E-4</v>
      </c>
    </row>
    <row r="81" spans="1:5" x14ac:dyDescent="0.25">
      <c r="A81" s="297" t="s">
        <v>640</v>
      </c>
      <c r="B81" s="296">
        <v>6.8999999999999999E-3</v>
      </c>
      <c r="C81" s="220">
        <v>1</v>
      </c>
    </row>
    <row r="82" spans="1:5" ht="16.5" thickBot="1" x14ac:dyDescent="0.3">
      <c r="A82" s="297" t="s">
        <v>641</v>
      </c>
      <c r="B82" s="296">
        <v>6.8999999999999999E-3</v>
      </c>
      <c r="C82" s="220">
        <v>2</v>
      </c>
    </row>
    <row r="83" spans="1:5" ht="16.5" thickBot="1" x14ac:dyDescent="0.3">
      <c r="A83" s="300" t="s">
        <v>638</v>
      </c>
      <c r="B83" s="301"/>
      <c r="C83" s="220">
        <v>30</v>
      </c>
    </row>
    <row r="84" spans="1:5" ht="16.5" thickBot="1" x14ac:dyDescent="0.3">
      <c r="A84" s="297" t="s">
        <v>639</v>
      </c>
      <c r="B84" s="302">
        <f t="shared" si="2"/>
        <v>0</v>
      </c>
    </row>
    <row r="85" spans="1:5" ht="16.5" thickBot="1" x14ac:dyDescent="0.3">
      <c r="A85" s="297" t="s">
        <v>640</v>
      </c>
      <c r="B85" s="296"/>
      <c r="C85" s="220">
        <v>1</v>
      </c>
    </row>
    <row r="86" spans="1:5" ht="16.5" thickBot="1" x14ac:dyDescent="0.3">
      <c r="A86" s="297" t="s">
        <v>641</v>
      </c>
      <c r="B86" s="296"/>
      <c r="C86" s="220">
        <v>2</v>
      </c>
    </row>
    <row r="87" spans="1:5" ht="16.5" thickBot="1" x14ac:dyDescent="0.3">
      <c r="A87" s="300" t="s">
        <v>638</v>
      </c>
      <c r="B87" s="301"/>
      <c r="C87" s="220">
        <v>30</v>
      </c>
    </row>
    <row r="88" spans="1:5" x14ac:dyDescent="0.25">
      <c r="A88" s="297" t="s">
        <v>639</v>
      </c>
      <c r="B88" s="302">
        <f t="shared" si="2"/>
        <v>0</v>
      </c>
    </row>
    <row r="89" spans="1:5" x14ac:dyDescent="0.25">
      <c r="A89" s="297" t="s">
        <v>640</v>
      </c>
      <c r="B89" s="296"/>
      <c r="C89" s="220">
        <v>1</v>
      </c>
    </row>
    <row r="90" spans="1:5" x14ac:dyDescent="0.25">
      <c r="A90" s="297" t="s">
        <v>641</v>
      </c>
      <c r="B90" s="296"/>
      <c r="C90" s="220">
        <v>2</v>
      </c>
    </row>
    <row r="91" spans="1:5" ht="28.5" x14ac:dyDescent="0.25">
      <c r="A91" s="305" t="s">
        <v>650</v>
      </c>
      <c r="B91" s="306">
        <f>B30/B27</f>
        <v>0.21821930326615949</v>
      </c>
    </row>
    <row r="92" spans="1:5" x14ac:dyDescent="0.25">
      <c r="A92" s="307" t="s">
        <v>636</v>
      </c>
      <c r="B92" s="308"/>
    </row>
    <row r="93" spans="1:5" x14ac:dyDescent="0.25">
      <c r="A93" s="307" t="s">
        <v>651</v>
      </c>
      <c r="B93" s="306"/>
    </row>
    <row r="94" spans="1:5" x14ac:dyDescent="0.25">
      <c r="A94" s="307" t="s">
        <v>652</v>
      </c>
      <c r="B94" s="306"/>
    </row>
    <row r="95" spans="1:5" x14ac:dyDescent="0.25">
      <c r="A95" s="307" t="s">
        <v>653</v>
      </c>
      <c r="B95" s="309">
        <f>B67/B27</f>
        <v>3.546354298526194E-3</v>
      </c>
    </row>
    <row r="96" spans="1:5" s="57" customFormat="1" x14ac:dyDescent="0.25">
      <c r="A96" s="310" t="s">
        <v>654</v>
      </c>
      <c r="B96" s="296">
        <f>SUMIF(C97:C124,40,B97:B124)</f>
        <v>1.281792E-2</v>
      </c>
      <c r="E96" s="220"/>
    </row>
    <row r="97" spans="1:5" s="57" customFormat="1" ht="30" x14ac:dyDescent="0.25">
      <c r="A97" s="311" t="s">
        <v>655</v>
      </c>
      <c r="B97" s="312">
        <v>1.184873E-2</v>
      </c>
      <c r="C97" s="57">
        <v>40</v>
      </c>
      <c r="E97" s="347"/>
    </row>
    <row r="98" spans="1:5" s="57" customFormat="1" x14ac:dyDescent="0.25">
      <c r="A98" s="297" t="s">
        <v>639</v>
      </c>
      <c r="B98" s="302">
        <f>B97/$B$27</f>
        <v>3.8907217192200253E-4</v>
      </c>
      <c r="E98" s="220"/>
    </row>
    <row r="99" spans="1:5" s="57" customFormat="1" x14ac:dyDescent="0.25">
      <c r="A99" s="297" t="s">
        <v>656</v>
      </c>
      <c r="B99" s="313">
        <v>1.184873E-2</v>
      </c>
      <c r="C99" s="220">
        <v>1</v>
      </c>
      <c r="E99" s="220"/>
    </row>
    <row r="100" spans="1:5" s="57" customFormat="1" ht="16.5" thickBot="1" x14ac:dyDescent="0.3">
      <c r="A100" s="297" t="s">
        <v>657</v>
      </c>
      <c r="B100" s="313">
        <v>1.184873E-2</v>
      </c>
      <c r="C100" s="220">
        <v>2</v>
      </c>
      <c r="E100" s="220"/>
    </row>
    <row r="101" spans="1:5" s="57" customFormat="1" ht="30.75" thickBot="1" x14ac:dyDescent="0.3">
      <c r="A101" s="314" t="s">
        <v>700</v>
      </c>
      <c r="B101" s="312">
        <f>107.24/1000000</f>
        <v>1.0724E-4</v>
      </c>
      <c r="C101" s="57">
        <v>40</v>
      </c>
      <c r="E101" s="220"/>
    </row>
    <row r="102" spans="1:5" s="57" customFormat="1" ht="16.5" thickBot="1" x14ac:dyDescent="0.3">
      <c r="A102" s="297" t="s">
        <v>639</v>
      </c>
      <c r="B102" s="302">
        <f>B101/$B$27</f>
        <v>3.5213984719810098E-6</v>
      </c>
      <c r="E102" s="220"/>
    </row>
    <row r="103" spans="1:5" s="57" customFormat="1" ht="16.5" thickBot="1" x14ac:dyDescent="0.3">
      <c r="A103" s="297" t="s">
        <v>656</v>
      </c>
      <c r="B103" s="313">
        <f>B101</f>
        <v>1.0724E-4</v>
      </c>
      <c r="C103" s="220">
        <v>1</v>
      </c>
      <c r="E103" s="220"/>
    </row>
    <row r="104" spans="1:5" s="57" customFormat="1" ht="16.5" thickBot="1" x14ac:dyDescent="0.3">
      <c r="A104" s="297" t="s">
        <v>657</v>
      </c>
      <c r="B104" s="313">
        <f>B101</f>
        <v>1.0724E-4</v>
      </c>
      <c r="C104" s="220">
        <v>2</v>
      </c>
      <c r="E104" s="220"/>
    </row>
    <row r="105" spans="1:5" s="57" customFormat="1" ht="30.75" thickBot="1" x14ac:dyDescent="0.3">
      <c r="A105" s="314" t="s">
        <v>701</v>
      </c>
      <c r="B105" s="312">
        <f>264.98/1000000</f>
        <v>2.6498E-4</v>
      </c>
      <c r="C105" s="57">
        <v>40</v>
      </c>
      <c r="E105" s="220"/>
    </row>
    <row r="106" spans="1:5" s="57" customFormat="1" x14ac:dyDescent="0.25">
      <c r="A106" s="297" t="s">
        <v>639</v>
      </c>
      <c r="B106" s="302">
        <f>B105/$B$27</f>
        <v>8.7010459446617682E-6</v>
      </c>
      <c r="E106" s="220"/>
    </row>
    <row r="107" spans="1:5" s="57" customFormat="1" x14ac:dyDescent="0.25">
      <c r="A107" s="297" t="s">
        <v>656</v>
      </c>
      <c r="B107" s="313">
        <f>B105</f>
        <v>2.6498E-4</v>
      </c>
      <c r="C107" s="220">
        <v>1</v>
      </c>
      <c r="E107" s="220"/>
    </row>
    <row r="108" spans="1:5" s="57" customFormat="1" ht="16.5" thickBot="1" x14ac:dyDescent="0.3">
      <c r="A108" s="297" t="s">
        <v>657</v>
      </c>
      <c r="B108" s="313">
        <f>B105</f>
        <v>2.6498E-4</v>
      </c>
      <c r="C108" s="220">
        <v>2</v>
      </c>
      <c r="E108" s="220"/>
    </row>
    <row r="109" spans="1:5" s="57" customFormat="1" ht="30.75" thickBot="1" x14ac:dyDescent="0.3">
      <c r="A109" s="314" t="s">
        <v>702</v>
      </c>
      <c r="B109" s="312">
        <f>243.21/1000000</f>
        <v>2.4321E-4</v>
      </c>
      <c r="C109" s="57">
        <v>40</v>
      </c>
      <c r="E109" s="220"/>
    </row>
    <row r="110" spans="1:5" s="57" customFormat="1" ht="16.5" thickBot="1" x14ac:dyDescent="0.3">
      <c r="A110" s="297" t="s">
        <v>639</v>
      </c>
      <c r="B110" s="302">
        <f>B109/$B$27</f>
        <v>7.9861928605977374E-6</v>
      </c>
      <c r="E110" s="220"/>
    </row>
    <row r="111" spans="1:5" s="57" customFormat="1" ht="16.5" thickBot="1" x14ac:dyDescent="0.3">
      <c r="A111" s="297" t="s">
        <v>656</v>
      </c>
      <c r="B111" s="313">
        <f>B109</f>
        <v>2.4321E-4</v>
      </c>
      <c r="C111" s="220">
        <v>1</v>
      </c>
      <c r="E111" s="220"/>
    </row>
    <row r="112" spans="1:5" s="57" customFormat="1" ht="16.5" thickBot="1" x14ac:dyDescent="0.3">
      <c r="A112" s="297" t="s">
        <v>657</v>
      </c>
      <c r="B112" s="313">
        <f>B109</f>
        <v>2.4321E-4</v>
      </c>
      <c r="C112" s="220">
        <v>2</v>
      </c>
      <c r="E112" s="220"/>
    </row>
    <row r="113" spans="1:6" s="57" customFormat="1" ht="30.75" thickBot="1" x14ac:dyDescent="0.3">
      <c r="A113" s="314" t="s">
        <v>703</v>
      </c>
      <c r="B113" s="312">
        <f>287.43/1000000</f>
        <v>2.8743000000000003E-4</v>
      </c>
      <c r="C113" s="57">
        <v>40</v>
      </c>
      <c r="E113" s="220"/>
    </row>
    <row r="114" spans="1:6" s="57" customFormat="1" ht="16.5" thickBot="1" x14ac:dyDescent="0.3">
      <c r="A114" s="297" t="s">
        <v>639</v>
      </c>
      <c r="B114" s="302">
        <f>B113/$B$27</f>
        <v>9.4382279261609638E-6</v>
      </c>
      <c r="E114" s="220"/>
    </row>
    <row r="115" spans="1:6" s="57" customFormat="1" ht="16.5" thickBot="1" x14ac:dyDescent="0.3">
      <c r="A115" s="297" t="s">
        <v>656</v>
      </c>
      <c r="B115" s="313">
        <f>B113</f>
        <v>2.8743000000000003E-4</v>
      </c>
      <c r="C115" s="220">
        <v>1</v>
      </c>
      <c r="E115" s="220"/>
    </row>
    <row r="116" spans="1:6" s="57" customFormat="1" ht="16.5" thickBot="1" x14ac:dyDescent="0.3">
      <c r="A116" s="297" t="s">
        <v>657</v>
      </c>
      <c r="B116" s="313">
        <f>B113</f>
        <v>2.8743000000000003E-4</v>
      </c>
      <c r="C116" s="220">
        <v>2</v>
      </c>
      <c r="E116" s="220"/>
    </row>
    <row r="117" spans="1:6" s="57" customFormat="1" ht="30.75" thickBot="1" x14ac:dyDescent="0.3">
      <c r="A117" s="350" t="s">
        <v>704</v>
      </c>
      <c r="B117" s="351">
        <f>66.33/1000000</f>
        <v>6.6329999999999997E-5</v>
      </c>
      <c r="C117" s="220">
        <v>40</v>
      </c>
      <c r="E117" s="220"/>
    </row>
    <row r="118" spans="1:6" s="57" customFormat="1" ht="16.5" thickBot="1" x14ac:dyDescent="0.3">
      <c r="A118" s="297" t="s">
        <v>639</v>
      </c>
      <c r="B118" s="302">
        <f>B117/$B$27</f>
        <v>2.1780525983448374E-6</v>
      </c>
      <c r="E118" s="220"/>
    </row>
    <row r="119" spans="1:6" s="57" customFormat="1" ht="16.5" thickBot="1" x14ac:dyDescent="0.3">
      <c r="A119" s="297" t="s">
        <v>656</v>
      </c>
      <c r="B119" s="313">
        <f>B117</f>
        <v>6.6329999999999997E-5</v>
      </c>
      <c r="C119" s="220">
        <v>1</v>
      </c>
    </row>
    <row r="120" spans="1:6" s="57" customFormat="1" ht="16.5" thickBot="1" x14ac:dyDescent="0.3">
      <c r="A120" s="297" t="s">
        <v>657</v>
      </c>
      <c r="B120" s="313">
        <f>B117</f>
        <v>6.6329999999999997E-5</v>
      </c>
      <c r="C120" s="220">
        <v>2</v>
      </c>
    </row>
    <row r="121" spans="1:6" s="57" customFormat="1" ht="16.5" thickBot="1" x14ac:dyDescent="0.3">
      <c r="A121" s="300" t="s">
        <v>638</v>
      </c>
      <c r="B121" s="301"/>
      <c r="C121" s="220">
        <v>40</v>
      </c>
      <c r="E121" s="220"/>
    </row>
    <row r="122" spans="1:6" s="57" customFormat="1" ht="16.5" thickBot="1" x14ac:dyDescent="0.3">
      <c r="A122" s="297" t="s">
        <v>639</v>
      </c>
      <c r="B122" s="302">
        <f>B121/$B$27</f>
        <v>0</v>
      </c>
      <c r="E122" s="220"/>
    </row>
    <row r="123" spans="1:6" s="57" customFormat="1" x14ac:dyDescent="0.25">
      <c r="A123" s="297" t="s">
        <v>640</v>
      </c>
      <c r="B123" s="296"/>
      <c r="C123" s="220">
        <v>1</v>
      </c>
    </row>
    <row r="124" spans="1:6" s="57" customFormat="1" x14ac:dyDescent="0.25">
      <c r="A124" s="297" t="s">
        <v>641</v>
      </c>
      <c r="B124" s="296"/>
      <c r="C124" s="220">
        <v>2</v>
      </c>
    </row>
    <row r="125" spans="1:6" x14ac:dyDescent="0.25">
      <c r="A125" s="291" t="s">
        <v>658</v>
      </c>
      <c r="B125" s="315">
        <f>B126/$B$27</f>
        <v>0.21864020035588322</v>
      </c>
    </row>
    <row r="126" spans="1:6" x14ac:dyDescent="0.25">
      <c r="A126" s="291" t="s">
        <v>659</v>
      </c>
      <c r="B126" s="349">
        <f>SUMIF(C33:C124, 1,B33:B124)</f>
        <v>6.6584271199999998</v>
      </c>
      <c r="E126" s="346"/>
      <c r="F126" s="346"/>
    </row>
    <row r="127" spans="1:6" x14ac:dyDescent="0.25">
      <c r="A127" s="291" t="s">
        <v>660</v>
      </c>
      <c r="B127" s="315">
        <f>B128/$B$27</f>
        <v>0.21864020035588322</v>
      </c>
    </row>
    <row r="128" spans="1:6" x14ac:dyDescent="0.25">
      <c r="A128" s="293" t="s">
        <v>661</v>
      </c>
      <c r="B128" s="349">
        <f>SUMIF(C33:C124, 2,B33:B124)</f>
        <v>6.6584271199999998</v>
      </c>
      <c r="E128" s="346"/>
      <c r="F128" s="346"/>
    </row>
    <row r="129" spans="1:2" ht="15.75" customHeight="1" x14ac:dyDescent="0.25">
      <c r="A129" s="305" t="s">
        <v>662</v>
      </c>
      <c r="B129" s="307" t="s">
        <v>663</v>
      </c>
    </row>
    <row r="130" spans="1:2" x14ac:dyDescent="0.25">
      <c r="A130" s="316" t="s">
        <v>664</v>
      </c>
      <c r="B130" s="316" t="s">
        <v>610</v>
      </c>
    </row>
    <row r="131" spans="1:2" x14ac:dyDescent="0.25">
      <c r="A131" s="316" t="s">
        <v>665</v>
      </c>
      <c r="B131" s="316" t="s">
        <v>666</v>
      </c>
    </row>
    <row r="132" spans="1:2" x14ac:dyDescent="0.25">
      <c r="A132" s="316" t="s">
        <v>667</v>
      </c>
      <c r="B132" s="316"/>
    </row>
    <row r="133" spans="1:2" x14ac:dyDescent="0.25">
      <c r="A133" s="316" t="s">
        <v>668</v>
      </c>
      <c r="B133" s="316"/>
    </row>
    <row r="134" spans="1:2" ht="60" x14ac:dyDescent="0.25">
      <c r="A134" s="317" t="s">
        <v>669</v>
      </c>
      <c r="B134" s="317" t="s">
        <v>694</v>
      </c>
    </row>
    <row r="135" spans="1:2" ht="30" x14ac:dyDescent="0.25">
      <c r="A135" s="307" t="s">
        <v>670</v>
      </c>
      <c r="B135" s="318" t="s">
        <v>22</v>
      </c>
    </row>
    <row r="136" spans="1:2" ht="28.5" x14ac:dyDescent="0.25">
      <c r="A136" s="291" t="s">
        <v>671</v>
      </c>
      <c r="B136" s="319">
        <v>7</v>
      </c>
    </row>
    <row r="137" spans="1:2" x14ac:dyDescent="0.25">
      <c r="A137" s="307" t="s">
        <v>636</v>
      </c>
      <c r="B137" s="320"/>
    </row>
    <row r="138" spans="1:2" x14ac:dyDescent="0.25">
      <c r="A138" s="307" t="s">
        <v>672</v>
      </c>
      <c r="B138" s="319">
        <v>4</v>
      </c>
    </row>
    <row r="139" spans="1:2" x14ac:dyDescent="0.25">
      <c r="A139" s="307" t="s">
        <v>673</v>
      </c>
      <c r="B139" s="319">
        <v>3</v>
      </c>
    </row>
    <row r="140" spans="1:2" x14ac:dyDescent="0.25">
      <c r="A140" s="321" t="s">
        <v>674</v>
      </c>
      <c r="B140" s="322" t="s">
        <v>675</v>
      </c>
    </row>
    <row r="141" spans="1:2" x14ac:dyDescent="0.25">
      <c r="A141" s="291" t="s">
        <v>676</v>
      </c>
      <c r="B141" s="323"/>
    </row>
    <row r="142" spans="1:2" x14ac:dyDescent="0.25">
      <c r="A142" s="316" t="s">
        <v>677</v>
      </c>
      <c r="B142" s="324">
        <f>'6.1. Паспорт сетевой график'!F43</f>
        <v>45995</v>
      </c>
    </row>
    <row r="143" spans="1:2" x14ac:dyDescent="0.25">
      <c r="A143" s="316" t="s">
        <v>678</v>
      </c>
      <c r="B143" s="325" t="s">
        <v>22</v>
      </c>
    </row>
    <row r="144" spans="1:2" x14ac:dyDescent="0.25">
      <c r="A144" s="316" t="s">
        <v>679</v>
      </c>
      <c r="B144" s="325" t="s">
        <v>22</v>
      </c>
    </row>
    <row r="145" spans="1:2" ht="28.5" x14ac:dyDescent="0.25">
      <c r="A145" s="326" t="s">
        <v>680</v>
      </c>
      <c r="B145" s="327" t="s">
        <v>22</v>
      </c>
    </row>
    <row r="146" spans="1:2" ht="28.5" customHeight="1" x14ac:dyDescent="0.25">
      <c r="A146" s="305" t="s">
        <v>681</v>
      </c>
      <c r="B146" s="480" t="s">
        <v>682</v>
      </c>
    </row>
    <row r="147" spans="1:2" x14ac:dyDescent="0.25">
      <c r="A147" s="316" t="s">
        <v>683</v>
      </c>
      <c r="B147" s="481"/>
    </row>
    <row r="148" spans="1:2" x14ac:dyDescent="0.25">
      <c r="A148" s="316" t="s">
        <v>684</v>
      </c>
      <c r="B148" s="481"/>
    </row>
    <row r="149" spans="1:2" x14ac:dyDescent="0.25">
      <c r="A149" s="316" t="s">
        <v>685</v>
      </c>
      <c r="B149" s="481"/>
    </row>
    <row r="150" spans="1:2" x14ac:dyDescent="0.25">
      <c r="A150" s="316" t="s">
        <v>686</v>
      </c>
      <c r="B150" s="481"/>
    </row>
    <row r="151" spans="1:2" x14ac:dyDescent="0.25">
      <c r="A151" s="328" t="s">
        <v>687</v>
      </c>
      <c r="B151" s="482"/>
    </row>
    <row r="154" spans="1:2" x14ac:dyDescent="0.25">
      <c r="A154" s="329"/>
      <c r="B154" s="330"/>
    </row>
    <row r="155" spans="1:2" x14ac:dyDescent="0.25">
      <c r="B155" s="331"/>
    </row>
    <row r="156" spans="1:2" x14ac:dyDescent="0.25">
      <c r="B156" s="332"/>
    </row>
  </sheetData>
  <mergeCells count="10">
    <mergeCell ref="A13:B13"/>
    <mergeCell ref="A15:B15"/>
    <mergeCell ref="A16:B16"/>
    <mergeCell ref="A18:B18"/>
    <mergeCell ref="B146:B15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2026-04-30T09:08:58Z</dcterms:modified>
</cp:coreProperties>
</file>